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365" windowHeight="13755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Пр1!$A$6:$D$16</definedName>
    <definedName name="_xlnm.Print_Titles" localSheetId="0">Пр1!$6:$6</definedName>
  </definedNames>
  <calcPr calcId="144525" refMode="R1C1"/>
</workbook>
</file>

<file path=xl/calcChain.xml><?xml version="1.0" encoding="utf-8"?>
<calcChain xmlns="http://schemas.openxmlformats.org/spreadsheetml/2006/main">
  <c r="D7" i="3" l="1"/>
  <c r="F7" i="3" s="1"/>
  <c r="E7" i="3"/>
  <c r="D102" i="8" l="1"/>
  <c r="D72" i="8"/>
  <c r="D44" i="8"/>
  <c r="D42" i="8"/>
  <c r="C44" i="8"/>
  <c r="C42" i="8"/>
  <c r="F106" i="7"/>
  <c r="F105" i="7" s="1"/>
  <c r="F104" i="7"/>
  <c r="F100" i="7"/>
  <c r="F96" i="7"/>
  <c r="D74" i="8" s="1"/>
  <c r="F47" i="7"/>
  <c r="F46" i="7" s="1"/>
  <c r="F45" i="7"/>
  <c r="F44" i="7" s="1"/>
  <c r="E47" i="7"/>
  <c r="E46" i="7" s="1"/>
  <c r="E45" i="7"/>
  <c r="E44" i="7" s="1"/>
  <c r="F26" i="7"/>
  <c r="F25" i="7" s="1"/>
  <c r="F24" i="7"/>
  <c r="D18" i="8" s="1"/>
  <c r="F28" i="7"/>
  <c r="F27" i="7" s="1"/>
  <c r="F30" i="7"/>
  <c r="D24" i="8" s="1"/>
  <c r="F32" i="7"/>
  <c r="D26" i="8" s="1"/>
  <c r="F36" i="7"/>
  <c r="D30" i="8" s="1"/>
  <c r="F38" i="7"/>
  <c r="D32" i="8" s="1"/>
  <c r="F40" i="7"/>
  <c r="D34" i="8" s="1"/>
  <c r="F42" i="7"/>
  <c r="D36" i="8" s="1"/>
  <c r="E42" i="7"/>
  <c r="C36" i="8" s="1"/>
  <c r="E40" i="7"/>
  <c r="C34" i="8" s="1"/>
  <c r="E38" i="7"/>
  <c r="C32" i="8" s="1"/>
  <c r="E36" i="7"/>
  <c r="C30" i="8" s="1"/>
  <c r="E32" i="7"/>
  <c r="C26" i="8" s="1"/>
  <c r="E30" i="7"/>
  <c r="C24" i="8" s="1"/>
  <c r="E28" i="7"/>
  <c r="C22" i="8" s="1"/>
  <c r="E26" i="7"/>
  <c r="C20" i="8" s="1"/>
  <c r="E24" i="7"/>
  <c r="C18" i="8" s="1"/>
  <c r="F68" i="7"/>
  <c r="F67" i="7" s="1"/>
  <c r="E68" i="7"/>
  <c r="C56" i="8" s="1"/>
  <c r="F58" i="7"/>
  <c r="F57" i="7" s="1"/>
  <c r="F60" i="7"/>
  <c r="F59" i="7" s="1"/>
  <c r="F62" i="7"/>
  <c r="F61" i="7" s="1"/>
  <c r="F64" i="7"/>
  <c r="F63" i="7" s="1"/>
  <c r="F66" i="7"/>
  <c r="F65" i="7" s="1"/>
  <c r="F70" i="7"/>
  <c r="F69" i="7" s="1"/>
  <c r="F75" i="7"/>
  <c r="D62" i="8" s="1"/>
  <c r="F77" i="7"/>
  <c r="D64" i="8" s="1"/>
  <c r="E77" i="7"/>
  <c r="C64" i="8" s="1"/>
  <c r="E75" i="7"/>
  <c r="C62" i="8" s="1"/>
  <c r="E70" i="7"/>
  <c r="C58" i="8" s="1"/>
  <c r="E66" i="7"/>
  <c r="C54" i="8" s="1"/>
  <c r="E64" i="7"/>
  <c r="C52" i="8" s="1"/>
  <c r="E62" i="7"/>
  <c r="C50" i="8" s="1"/>
  <c r="E60" i="7"/>
  <c r="C48" i="8" s="1"/>
  <c r="E58" i="7"/>
  <c r="C46" i="8" s="1"/>
  <c r="F81" i="7"/>
  <c r="D66" i="8" s="1"/>
  <c r="E81" i="7"/>
  <c r="C66" i="8" s="1"/>
  <c r="F85" i="7"/>
  <c r="D68" i="8" s="1"/>
  <c r="E85" i="7"/>
  <c r="C68" i="8" s="1"/>
  <c r="F89" i="7"/>
  <c r="D70" i="8" s="1"/>
  <c r="F91" i="7"/>
  <c r="E89" i="7"/>
  <c r="C70" i="8" s="1"/>
  <c r="E91" i="7"/>
  <c r="C72" i="8" s="1"/>
  <c r="F20" i="7"/>
  <c r="D14" i="8" s="1"/>
  <c r="E20" i="7"/>
  <c r="C14" i="8" s="1"/>
  <c r="F14" i="7"/>
  <c r="D12" i="8" s="1"/>
  <c r="E14" i="7"/>
  <c r="C12" i="8" s="1"/>
  <c r="F11" i="7"/>
  <c r="D10" i="8" s="1"/>
  <c r="E11" i="7"/>
  <c r="C10" i="8" s="1"/>
  <c r="F9" i="7"/>
  <c r="D8" i="8" s="1"/>
  <c r="E9" i="7"/>
  <c r="C8" i="8" s="1"/>
  <c r="F110" i="7"/>
  <c r="D76" i="8" s="1"/>
  <c r="E110" i="7"/>
  <c r="C76" i="8" s="1"/>
  <c r="E106" i="7"/>
  <c r="E105" i="7" s="1"/>
  <c r="E104" i="7"/>
  <c r="E100" i="7"/>
  <c r="E96" i="7"/>
  <c r="C74" i="8" s="1"/>
  <c r="B22" i="1"/>
  <c r="D54" i="8" l="1"/>
  <c r="D38" i="8"/>
  <c r="D40" i="8"/>
  <c r="D20" i="8"/>
  <c r="D22" i="8"/>
  <c r="D50" i="8"/>
  <c r="C38" i="8"/>
  <c r="D52" i="8"/>
  <c r="C40" i="8"/>
  <c r="D56" i="8"/>
  <c r="D58" i="8"/>
  <c r="D46" i="8"/>
  <c r="D48" i="8"/>
  <c r="E43" i="7"/>
  <c r="F43" i="7"/>
  <c r="E18" i="3"/>
  <c r="G23" i="6"/>
  <c r="F17" i="7" s="1"/>
  <c r="D16" i="8" s="1"/>
  <c r="F23" i="6"/>
  <c r="E17" i="7" s="1"/>
  <c r="C16" i="8" s="1"/>
  <c r="G19" i="6"/>
  <c r="G18" i="6" s="1"/>
  <c r="F19" i="6"/>
  <c r="F18" i="6" s="1"/>
  <c r="H20" i="6"/>
  <c r="F16" i="6"/>
  <c r="F15" i="6" s="1"/>
  <c r="H19" i="6" l="1"/>
  <c r="H18" i="6"/>
  <c r="G37" i="6"/>
  <c r="F34" i="7" s="1"/>
  <c r="D28" i="8" s="1"/>
  <c r="F37" i="6"/>
  <c r="E34" i="7" s="1"/>
  <c r="C28" i="8" s="1"/>
  <c r="F79" i="6"/>
  <c r="F77" i="6"/>
  <c r="G71" i="6"/>
  <c r="F72" i="7" s="1"/>
  <c r="F71" i="6"/>
  <c r="F66" i="6"/>
  <c r="F64" i="6"/>
  <c r="F112" i="6"/>
  <c r="F111" i="6" s="1"/>
  <c r="F110" i="6" s="1"/>
  <c r="F106" i="6"/>
  <c r="F108" i="6"/>
  <c r="F98" i="6"/>
  <c r="F97" i="6" s="1"/>
  <c r="F96" i="6" s="1"/>
  <c r="D72" i="2"/>
  <c r="C72" i="2"/>
  <c r="D66" i="2"/>
  <c r="C66" i="2"/>
  <c r="F71" i="7" l="1"/>
  <c r="F56" i="7" s="1"/>
  <c r="D60" i="8"/>
  <c r="F70" i="6"/>
  <c r="E72" i="7"/>
  <c r="C60" i="8" s="1"/>
  <c r="F141" i="7"/>
  <c r="D94" i="8" s="1"/>
  <c r="F125" i="7"/>
  <c r="D78" i="8" s="1"/>
  <c r="F121" i="7"/>
  <c r="F119" i="7"/>
  <c r="F117" i="7"/>
  <c r="F116" i="7"/>
  <c r="F137" i="7"/>
  <c r="D90" i="8" s="1"/>
  <c r="E137" i="7"/>
  <c r="C90" i="8" s="1"/>
  <c r="E141" i="7"/>
  <c r="C94" i="8" s="1"/>
  <c r="E125" i="7"/>
  <c r="C78" i="8" s="1"/>
  <c r="F114" i="7"/>
  <c r="F127" i="7"/>
  <c r="D80" i="8" s="1"/>
  <c r="F129" i="7"/>
  <c r="D82" i="8" s="1"/>
  <c r="F131" i="7"/>
  <c r="D84" i="8" s="1"/>
  <c r="F133" i="7"/>
  <c r="D86" i="8" s="1"/>
  <c r="F135" i="7"/>
  <c r="D88" i="8" s="1"/>
  <c r="F139" i="7"/>
  <c r="D92" i="8" s="1"/>
  <c r="F143" i="7"/>
  <c r="D96" i="8" s="1"/>
  <c r="F145" i="7"/>
  <c r="D98" i="8" s="1"/>
  <c r="F147" i="7"/>
  <c r="D100" i="8" s="1"/>
  <c r="F148" i="7"/>
  <c r="F151" i="7"/>
  <c r="D104" i="8" s="1"/>
  <c r="F153" i="7"/>
  <c r="D108" i="8" s="1"/>
  <c r="F155" i="7"/>
  <c r="D110" i="8" s="1"/>
  <c r="F157" i="7"/>
  <c r="D112" i="8" s="1"/>
  <c r="F159" i="7"/>
  <c r="D114" i="8" s="1"/>
  <c r="F161" i="7"/>
  <c r="D116" i="8" s="1"/>
  <c r="F163" i="7"/>
  <c r="D118" i="8" s="1"/>
  <c r="F165" i="7"/>
  <c r="D120" i="8" s="1"/>
  <c r="F167" i="7"/>
  <c r="D122" i="8" s="1"/>
  <c r="F171" i="7"/>
  <c r="D126" i="8" s="1"/>
  <c r="F173" i="7"/>
  <c r="D128" i="8" s="1"/>
  <c r="F175" i="7"/>
  <c r="D106" i="8" s="1"/>
  <c r="E175" i="7"/>
  <c r="C106" i="8" s="1"/>
  <c r="E173" i="7"/>
  <c r="C128" i="8" s="1"/>
  <c r="E171" i="7"/>
  <c r="C126" i="8" s="1"/>
  <c r="E167" i="7"/>
  <c r="C122" i="8" s="1"/>
  <c r="E165" i="7"/>
  <c r="C120" i="8" s="1"/>
  <c r="E163" i="7"/>
  <c r="C118" i="8" s="1"/>
  <c r="E161" i="7"/>
  <c r="C116" i="8" s="1"/>
  <c r="E159" i="7"/>
  <c r="C114" i="8" s="1"/>
  <c r="E157" i="7"/>
  <c r="C112" i="8" s="1"/>
  <c r="E155" i="7"/>
  <c r="C110" i="8" s="1"/>
  <c r="E153" i="7"/>
  <c r="C108" i="8" s="1"/>
  <c r="E151" i="7"/>
  <c r="C104" i="8" s="1"/>
  <c r="E149" i="7"/>
  <c r="C102" i="8" s="1"/>
  <c r="E147" i="7"/>
  <c r="C100" i="8" s="1"/>
  <c r="E145" i="7"/>
  <c r="C98" i="8" s="1"/>
  <c r="E143" i="7"/>
  <c r="C96" i="8" s="1"/>
  <c r="E139" i="7"/>
  <c r="C92" i="8" s="1"/>
  <c r="E135" i="7"/>
  <c r="C88" i="8" s="1"/>
  <c r="E133" i="7"/>
  <c r="C86" i="8" s="1"/>
  <c r="E131" i="7"/>
  <c r="C84" i="8" s="1"/>
  <c r="E129" i="7"/>
  <c r="C82" i="8" s="1"/>
  <c r="E127" i="7"/>
  <c r="C80" i="8" s="1"/>
  <c r="E121" i="7"/>
  <c r="E119" i="7"/>
  <c r="E117" i="7"/>
  <c r="E114" i="7"/>
  <c r="E113" i="7" s="1"/>
  <c r="F126" i="6"/>
  <c r="F181" i="6"/>
  <c r="F180" i="6" s="1"/>
  <c r="F179" i="6" s="1"/>
  <c r="F178" i="6" s="1"/>
  <c r="F132" i="6"/>
  <c r="G171" i="6"/>
  <c r="F169" i="7" s="1"/>
  <c r="D124" i="8" s="1"/>
  <c r="F171" i="6"/>
  <c r="E169" i="7" s="1"/>
  <c r="G125" i="6"/>
  <c r="F123" i="7" s="1"/>
  <c r="F125" i="6"/>
  <c r="E123" i="7" s="1"/>
  <c r="F117" i="6"/>
  <c r="E116" i="7" s="1"/>
  <c r="D32" i="3"/>
  <c r="D61" i="2"/>
  <c r="C61" i="2"/>
  <c r="D78" i="2"/>
  <c r="D77" i="2" s="1"/>
  <c r="C78" i="2"/>
  <c r="C77" i="2" s="1"/>
  <c r="D51" i="2"/>
  <c r="C51" i="2"/>
  <c r="D9" i="2"/>
  <c r="C9" i="2"/>
  <c r="E168" i="7" l="1"/>
  <c r="C124" i="8"/>
  <c r="F170" i="6"/>
  <c r="C29" i="8"/>
  <c r="C73" i="8"/>
  <c r="C69" i="8"/>
  <c r="E72" i="8"/>
  <c r="D71" i="8"/>
  <c r="C71" i="8"/>
  <c r="E70" i="8"/>
  <c r="D69" i="8"/>
  <c r="C127" i="8"/>
  <c r="C125" i="8"/>
  <c r="C123" i="8"/>
  <c r="C121" i="8"/>
  <c r="C119" i="8"/>
  <c r="C117" i="8"/>
  <c r="C115" i="8"/>
  <c r="C113" i="8"/>
  <c r="C111" i="8"/>
  <c r="C109" i="8"/>
  <c r="C107" i="8"/>
  <c r="C103" i="8"/>
  <c r="C105" i="8"/>
  <c r="E106" i="8"/>
  <c r="D105" i="8"/>
  <c r="C99" i="8"/>
  <c r="C101" i="8"/>
  <c r="C97" i="8"/>
  <c r="C95" i="8"/>
  <c r="C93" i="8"/>
  <c r="C91" i="8"/>
  <c r="C89" i="8"/>
  <c r="C87" i="8"/>
  <c r="C85" i="8"/>
  <c r="C83" i="8"/>
  <c r="C81" i="8"/>
  <c r="C79" i="8"/>
  <c r="C77" i="8"/>
  <c r="C75" i="8"/>
  <c r="C67" i="8"/>
  <c r="E48" i="8"/>
  <c r="D47" i="8"/>
  <c r="C47" i="8"/>
  <c r="E46" i="8"/>
  <c r="D45" i="8"/>
  <c r="C45" i="8"/>
  <c r="E58" i="8"/>
  <c r="D57" i="8"/>
  <c r="C57" i="8"/>
  <c r="E56" i="8"/>
  <c r="C55" i="8"/>
  <c r="C65" i="8"/>
  <c r="C63" i="8"/>
  <c r="C61" i="8"/>
  <c r="C59" i="8"/>
  <c r="C53" i="8"/>
  <c r="C49" i="8"/>
  <c r="C51" i="8"/>
  <c r="C41" i="8"/>
  <c r="C43" i="8"/>
  <c r="E32" i="8"/>
  <c r="D31" i="8"/>
  <c r="C31" i="8"/>
  <c r="C39" i="8"/>
  <c r="C37" i="8"/>
  <c r="C35" i="8"/>
  <c r="C33" i="8"/>
  <c r="C27" i="8"/>
  <c r="C25" i="8"/>
  <c r="C23" i="8"/>
  <c r="C21" i="8"/>
  <c r="C19" i="8"/>
  <c r="C13" i="8"/>
  <c r="C15" i="8"/>
  <c r="C17" i="8"/>
  <c r="C7" i="8"/>
  <c r="C9" i="8"/>
  <c r="C11" i="8"/>
  <c r="F118" i="7"/>
  <c r="F122" i="7"/>
  <c r="F146" i="7"/>
  <c r="E146" i="7"/>
  <c r="E13" i="7"/>
  <c r="E12" i="7" s="1"/>
  <c r="F13" i="7"/>
  <c r="F12" i="7" s="1"/>
  <c r="E16" i="7"/>
  <c r="E15" i="7" s="1"/>
  <c r="F16" i="7"/>
  <c r="F15" i="7" s="1"/>
  <c r="E19" i="7"/>
  <c r="E18" i="7" s="1"/>
  <c r="F19" i="7"/>
  <c r="F18" i="7" s="1"/>
  <c r="F150" i="7"/>
  <c r="E150" i="7"/>
  <c r="E136" i="7"/>
  <c r="E134" i="7"/>
  <c r="E132" i="7"/>
  <c r="E130" i="7"/>
  <c r="F142" i="7"/>
  <c r="E142" i="7"/>
  <c r="F140" i="7"/>
  <c r="E140" i="7"/>
  <c r="F138" i="7"/>
  <c r="E138" i="7"/>
  <c r="F136" i="7"/>
  <c r="F134" i="7"/>
  <c r="F132" i="7"/>
  <c r="F130" i="7"/>
  <c r="E124" i="7"/>
  <c r="E115" i="7"/>
  <c r="F115" i="7"/>
  <c r="E120" i="7"/>
  <c r="F120" i="7"/>
  <c r="E122" i="7"/>
  <c r="F124" i="7"/>
  <c r="E126" i="7"/>
  <c r="F126" i="7"/>
  <c r="E128" i="7"/>
  <c r="F128" i="7"/>
  <c r="E144" i="7"/>
  <c r="F144" i="7"/>
  <c r="E148" i="7"/>
  <c r="E152" i="7"/>
  <c r="F152" i="7"/>
  <c r="E154" i="7"/>
  <c r="F154" i="7"/>
  <c r="E156" i="7"/>
  <c r="F156" i="7"/>
  <c r="E158" i="7"/>
  <c r="F158" i="7"/>
  <c r="E160" i="7"/>
  <c r="F160" i="7"/>
  <c r="E162" i="7"/>
  <c r="F162" i="7"/>
  <c r="E164" i="7"/>
  <c r="F164" i="7"/>
  <c r="E166" i="7"/>
  <c r="F166" i="7"/>
  <c r="F168" i="7"/>
  <c r="E170" i="7"/>
  <c r="F170" i="7"/>
  <c r="E172" i="7"/>
  <c r="F172" i="7"/>
  <c r="E174" i="7"/>
  <c r="F174" i="7"/>
  <c r="H118" i="6"/>
  <c r="H119" i="6"/>
  <c r="H123" i="6"/>
  <c r="H129" i="6"/>
  <c r="H131" i="6"/>
  <c r="H173" i="6"/>
  <c r="H175" i="6"/>
  <c r="H177" i="6"/>
  <c r="H169" i="6"/>
  <c r="H165" i="6"/>
  <c r="H155" i="6"/>
  <c r="H157" i="6"/>
  <c r="H151" i="6"/>
  <c r="H139" i="6"/>
  <c r="H141" i="6"/>
  <c r="H143" i="6"/>
  <c r="H145" i="6"/>
  <c r="F109" i="7"/>
  <c r="F108" i="7" s="1"/>
  <c r="F107" i="7" s="1"/>
  <c r="E109" i="7"/>
  <c r="E108" i="7" s="1"/>
  <c r="E107" i="7" s="1"/>
  <c r="E103" i="7"/>
  <c r="F103" i="7"/>
  <c r="E99" i="7"/>
  <c r="E98" i="7" s="1"/>
  <c r="E97" i="7" s="1"/>
  <c r="F99" i="7"/>
  <c r="F98" i="7" s="1"/>
  <c r="F95" i="7"/>
  <c r="F94" i="7" s="1"/>
  <c r="F93" i="7" s="1"/>
  <c r="E95" i="7"/>
  <c r="E94" i="7" s="1"/>
  <c r="E93" i="7" s="1"/>
  <c r="E59" i="7"/>
  <c r="E57" i="7"/>
  <c r="E61" i="7"/>
  <c r="E67" i="7"/>
  <c r="E65" i="7"/>
  <c r="E63" i="7"/>
  <c r="E69" i="7"/>
  <c r="E71" i="7"/>
  <c r="E74" i="7"/>
  <c r="E76" i="7"/>
  <c r="F88" i="7"/>
  <c r="E88" i="7"/>
  <c r="F84" i="7"/>
  <c r="F83" i="7" s="1"/>
  <c r="F82" i="7" s="1"/>
  <c r="E84" i="7"/>
  <c r="E83" i="7" s="1"/>
  <c r="E82" i="7" s="1"/>
  <c r="E90" i="7"/>
  <c r="F50" i="7"/>
  <c r="F49" i="7" s="1"/>
  <c r="E50" i="7"/>
  <c r="E87" i="7" l="1"/>
  <c r="E86" i="7" s="1"/>
  <c r="F102" i="7"/>
  <c r="F101" i="7" s="1"/>
  <c r="E102" i="7"/>
  <c r="E101" i="7" s="1"/>
  <c r="E92" i="7" s="1"/>
  <c r="C129" i="8"/>
  <c r="E71" i="8"/>
  <c r="E69" i="8"/>
  <c r="E112" i="7"/>
  <c r="E111" i="7" s="1"/>
  <c r="E56" i="7"/>
  <c r="E45" i="8"/>
  <c r="E105" i="8"/>
  <c r="E47" i="8"/>
  <c r="E57" i="8"/>
  <c r="D55" i="8"/>
  <c r="E31" i="8"/>
  <c r="F97" i="7"/>
  <c r="E73" i="7"/>
  <c r="E8" i="7"/>
  <c r="E7" i="7" s="1"/>
  <c r="F10" i="7"/>
  <c r="F8" i="7"/>
  <c r="F52" i="7"/>
  <c r="F48" i="7" s="1"/>
  <c r="E52" i="7"/>
  <c r="F23" i="7"/>
  <c r="E23" i="7"/>
  <c r="F37" i="7"/>
  <c r="E37" i="7"/>
  <c r="F35" i="7"/>
  <c r="E35" i="7"/>
  <c r="E41" i="7"/>
  <c r="E39" i="7"/>
  <c r="E33" i="7"/>
  <c r="E31" i="7"/>
  <c r="E29" i="7"/>
  <c r="E27" i="7"/>
  <c r="E25" i="7"/>
  <c r="D28" i="3"/>
  <c r="D26" i="3"/>
  <c r="D24" i="3"/>
  <c r="D22" i="3"/>
  <c r="D18" i="3"/>
  <c r="E14" i="3"/>
  <c r="D14" i="3"/>
  <c r="E11" i="3"/>
  <c r="D11" i="3"/>
  <c r="F124" i="6"/>
  <c r="F122" i="6"/>
  <c r="G174" i="6"/>
  <c r="F174" i="6"/>
  <c r="G176" i="6"/>
  <c r="F176" i="6"/>
  <c r="G172" i="6"/>
  <c r="F172" i="6"/>
  <c r="G164" i="6"/>
  <c r="F164" i="6"/>
  <c r="F168" i="6"/>
  <c r="G168" i="6"/>
  <c r="F166" i="6"/>
  <c r="G156" i="6"/>
  <c r="F156" i="6"/>
  <c r="F162" i="6"/>
  <c r="G138" i="6"/>
  <c r="F138" i="6"/>
  <c r="G140" i="6"/>
  <c r="F140" i="6"/>
  <c r="F160" i="6"/>
  <c r="G154" i="6"/>
  <c r="F154" i="6"/>
  <c r="F158" i="6"/>
  <c r="F152" i="6"/>
  <c r="G150" i="6"/>
  <c r="F150" i="6"/>
  <c r="G144" i="6"/>
  <c r="F144" i="6"/>
  <c r="F148" i="6"/>
  <c r="F146" i="6"/>
  <c r="F142" i="6"/>
  <c r="G142" i="6"/>
  <c r="F134" i="6"/>
  <c r="F136" i="6"/>
  <c r="F130" i="6"/>
  <c r="G130" i="6"/>
  <c r="F128" i="6"/>
  <c r="G128" i="6"/>
  <c r="G122" i="6"/>
  <c r="F116" i="6"/>
  <c r="G116" i="6"/>
  <c r="H17" i="6"/>
  <c r="H23" i="6"/>
  <c r="H27" i="6"/>
  <c r="H39" i="6"/>
  <c r="H41" i="6"/>
  <c r="H48" i="6"/>
  <c r="H50" i="6"/>
  <c r="H54" i="6"/>
  <c r="H56" i="6"/>
  <c r="H61" i="6"/>
  <c r="H63" i="6"/>
  <c r="H92" i="6"/>
  <c r="H94" i="6"/>
  <c r="H99" i="6"/>
  <c r="H103" i="6"/>
  <c r="H107" i="6"/>
  <c r="H109" i="6"/>
  <c r="H113" i="6"/>
  <c r="G112" i="6"/>
  <c r="G111" i="6" s="1"/>
  <c r="G102" i="6"/>
  <c r="G101" i="6" s="1"/>
  <c r="F102" i="6"/>
  <c r="F101" i="6" s="1"/>
  <c r="F100" i="6" s="1"/>
  <c r="F95" i="6" s="1"/>
  <c r="F76" i="6"/>
  <c r="G79" i="6"/>
  <c r="G74" i="6"/>
  <c r="F74" i="6"/>
  <c r="G72" i="6"/>
  <c r="F72" i="6"/>
  <c r="F68" i="6"/>
  <c r="F62" i="6"/>
  <c r="F60" i="6"/>
  <c r="G62" i="6"/>
  <c r="G60" i="6"/>
  <c r="F83" i="6"/>
  <c r="F82" i="6" s="1"/>
  <c r="F81" i="6" s="1"/>
  <c r="F87" i="6"/>
  <c r="F86" i="6" s="1"/>
  <c r="F85" i="6" s="1"/>
  <c r="F91" i="6"/>
  <c r="F93" i="6"/>
  <c r="G91" i="6"/>
  <c r="G93" i="6"/>
  <c r="G53" i="6"/>
  <c r="F53" i="6"/>
  <c r="G55" i="6"/>
  <c r="F55" i="6"/>
  <c r="F47" i="6"/>
  <c r="G49" i="6"/>
  <c r="F49" i="6"/>
  <c r="G47" i="6"/>
  <c r="F40" i="6"/>
  <c r="G40" i="6"/>
  <c r="G38" i="6"/>
  <c r="F38" i="6"/>
  <c r="G26" i="6"/>
  <c r="F26" i="6"/>
  <c r="F42" i="6"/>
  <c r="F36" i="6"/>
  <c r="F32" i="6"/>
  <c r="F28" i="6"/>
  <c r="F13" i="6"/>
  <c r="F11" i="6"/>
  <c r="G30" i="6"/>
  <c r="H12" i="6"/>
  <c r="H14" i="6"/>
  <c r="H29" i="6"/>
  <c r="H31" i="6"/>
  <c r="H33" i="6"/>
  <c r="H35" i="6"/>
  <c r="H37" i="6"/>
  <c r="H43" i="6"/>
  <c r="H45" i="6"/>
  <c r="H65" i="6"/>
  <c r="H67" i="6"/>
  <c r="H69" i="6"/>
  <c r="H71" i="6"/>
  <c r="H78" i="6"/>
  <c r="H80" i="6"/>
  <c r="H84" i="6"/>
  <c r="H88" i="6"/>
  <c r="H117" i="6"/>
  <c r="H121" i="6"/>
  <c r="H125" i="6"/>
  <c r="H127" i="6"/>
  <c r="H133" i="6"/>
  <c r="H135" i="6"/>
  <c r="H137" i="6"/>
  <c r="H147" i="6"/>
  <c r="H149" i="6"/>
  <c r="H153" i="6"/>
  <c r="H159" i="6"/>
  <c r="H161" i="6"/>
  <c r="H163" i="6"/>
  <c r="H167" i="6"/>
  <c r="H171" i="6"/>
  <c r="H182" i="6"/>
  <c r="D81" i="2"/>
  <c r="D80" i="2" s="1"/>
  <c r="C81" i="2"/>
  <c r="C80" i="2" s="1"/>
  <c r="D46" i="2"/>
  <c r="D49" i="2"/>
  <c r="C49" i="2"/>
  <c r="C46" i="2"/>
  <c r="F92" i="7" l="1"/>
  <c r="F10" i="6"/>
  <c r="F9" i="6" s="1"/>
  <c r="F46" i="6"/>
  <c r="F59" i="6"/>
  <c r="F58" i="6" s="1"/>
  <c r="F115" i="6"/>
  <c r="F114" i="6" s="1"/>
  <c r="H150" i="6"/>
  <c r="H154" i="6"/>
  <c r="H156" i="6"/>
  <c r="H142" i="6"/>
  <c r="H140" i="6"/>
  <c r="H172" i="6"/>
  <c r="H174" i="6"/>
  <c r="H130" i="6"/>
  <c r="H138" i="6"/>
  <c r="H164" i="6"/>
  <c r="H176" i="6"/>
  <c r="D34" i="3"/>
  <c r="B15" i="1" s="1"/>
  <c r="D9" i="4" s="1"/>
  <c r="H122" i="6"/>
  <c r="H144" i="6"/>
  <c r="H168" i="6"/>
  <c r="C45" i="2"/>
  <c r="H128" i="6"/>
  <c r="D45" i="2"/>
  <c r="E55" i="8"/>
  <c r="E55" i="7"/>
  <c r="E54" i="7" s="1"/>
  <c r="E49" i="7"/>
  <c r="E48" i="7" s="1"/>
  <c r="E22" i="7"/>
  <c r="E21" i="7" s="1"/>
  <c r="E6" i="7"/>
  <c r="F7" i="7"/>
  <c r="F6" i="7" s="1"/>
  <c r="H47" i="6"/>
  <c r="H26" i="6"/>
  <c r="H91" i="6"/>
  <c r="H53" i="6"/>
  <c r="H38" i="6"/>
  <c r="H55" i="6"/>
  <c r="H93" i="6"/>
  <c r="H40" i="6"/>
  <c r="H60" i="6"/>
  <c r="H101" i="6"/>
  <c r="H102" i="6"/>
  <c r="H111" i="6"/>
  <c r="H62" i="6"/>
  <c r="H49" i="6"/>
  <c r="H112" i="6"/>
  <c r="G110" i="6"/>
  <c r="H110" i="6" s="1"/>
  <c r="F52" i="6"/>
  <c r="F51" i="6" s="1"/>
  <c r="F90" i="6"/>
  <c r="F89" i="6" s="1"/>
  <c r="G90" i="6"/>
  <c r="G52" i="6"/>
  <c r="G46" i="6"/>
  <c r="F25" i="6"/>
  <c r="D59" i="2"/>
  <c r="D57" i="2" s="1"/>
  <c r="C59" i="2"/>
  <c r="C57" i="2" s="1"/>
  <c r="D71" i="2"/>
  <c r="C71" i="2"/>
  <c r="E5" i="7" l="1"/>
  <c r="E4" i="7" s="1"/>
  <c r="E176" i="7" s="1"/>
  <c r="F57" i="6"/>
  <c r="H46" i="6"/>
  <c r="G51" i="6"/>
  <c r="H51" i="6" s="1"/>
  <c r="H52" i="6"/>
  <c r="G89" i="6"/>
  <c r="H89" i="6" s="1"/>
  <c r="H90" i="6"/>
  <c r="F24" i="6"/>
  <c r="F8" i="6" s="1"/>
  <c r="C56" i="2"/>
  <c r="C55" i="2" s="1"/>
  <c r="B12" i="1" s="1"/>
  <c r="D56" i="2"/>
  <c r="D41" i="2"/>
  <c r="C41" i="2"/>
  <c r="D37" i="2"/>
  <c r="C37" i="2"/>
  <c r="D32" i="2"/>
  <c r="C32" i="2"/>
  <c r="D28" i="2"/>
  <c r="C28" i="2"/>
  <c r="D26" i="2"/>
  <c r="D25" i="2" s="1"/>
  <c r="C26" i="2"/>
  <c r="C25" i="2" s="1"/>
  <c r="D20" i="2"/>
  <c r="D19" i="2" s="1"/>
  <c r="C20" i="2"/>
  <c r="C19" i="2" s="1"/>
  <c r="B10" i="1" s="1"/>
  <c r="D8" i="2"/>
  <c r="B14" i="1" l="1"/>
  <c r="F7" i="6"/>
  <c r="F183" i="6" s="1"/>
  <c r="C14" i="1"/>
  <c r="D55" i="2"/>
  <c r="C12" i="1" s="1"/>
  <c r="B11" i="1"/>
  <c r="D7" i="2"/>
  <c r="C10" i="1"/>
  <c r="C11" i="1"/>
  <c r="C8" i="2"/>
  <c r="C7" i="2" s="1"/>
  <c r="C83" i="2" s="1"/>
  <c r="D83" i="2" l="1"/>
  <c r="C9" i="1"/>
  <c r="E8" i="8"/>
  <c r="E10" i="8"/>
  <c r="E12" i="8"/>
  <c r="E14" i="8"/>
  <c r="E16" i="8"/>
  <c r="E18" i="8"/>
  <c r="E20" i="8"/>
  <c r="E22" i="8"/>
  <c r="E24" i="8"/>
  <c r="E26" i="8"/>
  <c r="E28" i="8"/>
  <c r="E30" i="8"/>
  <c r="E34" i="8"/>
  <c r="E36" i="8"/>
  <c r="E38" i="8"/>
  <c r="E40" i="8"/>
  <c r="E42" i="8"/>
  <c r="E44" i="8"/>
  <c r="E50" i="8"/>
  <c r="E52" i="8"/>
  <c r="E54" i="8"/>
  <c r="E60" i="8"/>
  <c r="E62" i="8"/>
  <c r="E64" i="8"/>
  <c r="E66" i="8"/>
  <c r="E68" i="8"/>
  <c r="E74" i="8"/>
  <c r="E76" i="8"/>
  <c r="E78" i="8"/>
  <c r="E80" i="8"/>
  <c r="E82" i="8"/>
  <c r="E84" i="8"/>
  <c r="E86" i="8"/>
  <c r="E88" i="8"/>
  <c r="E90" i="8"/>
  <c r="E92" i="8"/>
  <c r="E94" i="8"/>
  <c r="E96" i="8"/>
  <c r="E98" i="8"/>
  <c r="E100" i="8"/>
  <c r="E102" i="8"/>
  <c r="E104" i="8"/>
  <c r="E108" i="8"/>
  <c r="E110" i="8"/>
  <c r="E112" i="8"/>
  <c r="E114" i="8"/>
  <c r="E116" i="8"/>
  <c r="E118" i="8"/>
  <c r="E120" i="8"/>
  <c r="E122" i="8"/>
  <c r="E124" i="8"/>
  <c r="E126" i="8"/>
  <c r="E128" i="8"/>
  <c r="D7" i="8"/>
  <c r="D9" i="8"/>
  <c r="E9" i="8" s="1"/>
  <c r="D13" i="8"/>
  <c r="E13" i="8" s="1"/>
  <c r="D11" i="8"/>
  <c r="E11" i="8" s="1"/>
  <c r="D15" i="8"/>
  <c r="E15" i="8" s="1"/>
  <c r="D17" i="8"/>
  <c r="E17" i="8" s="1"/>
  <c r="D19" i="8"/>
  <c r="E19" i="8" s="1"/>
  <c r="D21" i="8"/>
  <c r="E21" i="8" s="1"/>
  <c r="D23" i="8"/>
  <c r="E23" i="8" s="1"/>
  <c r="D25" i="8"/>
  <c r="E25" i="8" s="1"/>
  <c r="D27" i="8"/>
  <c r="E27" i="8" s="1"/>
  <c r="D29" i="8"/>
  <c r="E29" i="8" s="1"/>
  <c r="D33" i="8"/>
  <c r="E33" i="8" s="1"/>
  <c r="D35" i="8"/>
  <c r="E35" i="8" s="1"/>
  <c r="D37" i="8"/>
  <c r="E37" i="8" s="1"/>
  <c r="D39" i="8"/>
  <c r="E39" i="8" s="1"/>
  <c r="D41" i="8"/>
  <c r="E41" i="8" s="1"/>
  <c r="D43" i="8"/>
  <c r="E43" i="8" s="1"/>
  <c r="D49" i="8"/>
  <c r="E49" i="8" s="1"/>
  <c r="D51" i="8"/>
  <c r="E51" i="8" s="1"/>
  <c r="D53" i="8"/>
  <c r="E53" i="8" s="1"/>
  <c r="D59" i="8"/>
  <c r="E59" i="8" s="1"/>
  <c r="D61" i="8"/>
  <c r="E61" i="8" s="1"/>
  <c r="D63" i="8"/>
  <c r="E63" i="8" s="1"/>
  <c r="D65" i="8"/>
  <c r="E65" i="8" s="1"/>
  <c r="D67" i="8"/>
  <c r="E67" i="8" s="1"/>
  <c r="D73" i="8"/>
  <c r="E73" i="8" s="1"/>
  <c r="D75" i="8"/>
  <c r="E75" i="8" s="1"/>
  <c r="D77" i="8"/>
  <c r="E77" i="8" s="1"/>
  <c r="D79" i="8"/>
  <c r="E79" i="8" s="1"/>
  <c r="D81" i="8"/>
  <c r="E81" i="8" s="1"/>
  <c r="D83" i="8"/>
  <c r="E83" i="8" s="1"/>
  <c r="D85" i="8"/>
  <c r="E85" i="8" s="1"/>
  <c r="D87" i="8"/>
  <c r="E87" i="8" s="1"/>
  <c r="D89" i="8"/>
  <c r="E89" i="8" s="1"/>
  <c r="D91" i="8"/>
  <c r="E91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7" i="8"/>
  <c r="E107" i="8" s="1"/>
  <c r="D109" i="8"/>
  <c r="E109" i="8" s="1"/>
  <c r="D111" i="8"/>
  <c r="E111" i="8" s="1"/>
  <c r="D113" i="8"/>
  <c r="E113" i="8" s="1"/>
  <c r="D115" i="8"/>
  <c r="E115" i="8" s="1"/>
  <c r="D117" i="8"/>
  <c r="E117" i="8" s="1"/>
  <c r="D119" i="8"/>
  <c r="E119" i="8" s="1"/>
  <c r="D121" i="8"/>
  <c r="E121" i="8" s="1"/>
  <c r="D123" i="8"/>
  <c r="E123" i="8" s="1"/>
  <c r="D125" i="8"/>
  <c r="E125" i="8" s="1"/>
  <c r="D127" i="8"/>
  <c r="E127" i="8" s="1"/>
  <c r="F113" i="7"/>
  <c r="F90" i="7"/>
  <c r="F87" i="7" s="1"/>
  <c r="F86" i="7" s="1"/>
  <c r="F80" i="7"/>
  <c r="F79" i="7" s="1"/>
  <c r="F78" i="7" s="1"/>
  <c r="F74" i="7"/>
  <c r="F76" i="7"/>
  <c r="F41" i="7"/>
  <c r="F39" i="7"/>
  <c r="F33" i="7"/>
  <c r="F31" i="7"/>
  <c r="F29" i="7"/>
  <c r="F22" i="7" l="1"/>
  <c r="F73" i="7"/>
  <c r="F112" i="7"/>
  <c r="F111" i="7" s="1"/>
  <c r="E7" i="8"/>
  <c r="D129" i="8"/>
  <c r="E129" i="8" s="1"/>
  <c r="F21" i="7"/>
  <c r="G166" i="6"/>
  <c r="H166" i="6" s="1"/>
  <c r="G120" i="6"/>
  <c r="G124" i="6"/>
  <c r="H124" i="6" s="1"/>
  <c r="G126" i="6"/>
  <c r="H126" i="6" s="1"/>
  <c r="G132" i="6"/>
  <c r="H132" i="6" s="1"/>
  <c r="G134" i="6"/>
  <c r="H134" i="6" s="1"/>
  <c r="G136" i="6"/>
  <c r="H136" i="6" s="1"/>
  <c r="G146" i="6"/>
  <c r="H146" i="6" s="1"/>
  <c r="G148" i="6"/>
  <c r="G152" i="6"/>
  <c r="H152" i="6" s="1"/>
  <c r="G158" i="6"/>
  <c r="H158" i="6" s="1"/>
  <c r="G160" i="6"/>
  <c r="H160" i="6" s="1"/>
  <c r="G162" i="6"/>
  <c r="H162" i="6" s="1"/>
  <c r="G170" i="6"/>
  <c r="H170" i="6" s="1"/>
  <c r="G181" i="6"/>
  <c r="H181" i="6" s="1"/>
  <c r="G98" i="6"/>
  <c r="H98" i="6" s="1"/>
  <c r="G106" i="6"/>
  <c r="H106" i="6" s="1"/>
  <c r="G108" i="6"/>
  <c r="H108" i="6" s="1"/>
  <c r="G64" i="6"/>
  <c r="G66" i="6"/>
  <c r="H66" i="6" s="1"/>
  <c r="G68" i="6"/>
  <c r="H68" i="6" s="1"/>
  <c r="G70" i="6"/>
  <c r="H70" i="6" s="1"/>
  <c r="G77" i="6"/>
  <c r="H79" i="6"/>
  <c r="G83" i="6"/>
  <c r="G87" i="6"/>
  <c r="G11" i="6"/>
  <c r="G13" i="6"/>
  <c r="H13" i="6" s="1"/>
  <c r="G16" i="6"/>
  <c r="G22" i="6"/>
  <c r="H22" i="6" s="1"/>
  <c r="G28" i="6"/>
  <c r="H30" i="6"/>
  <c r="G32" i="6"/>
  <c r="H32" i="6" s="1"/>
  <c r="G34" i="6"/>
  <c r="H34" i="6" s="1"/>
  <c r="G36" i="6"/>
  <c r="H36" i="6" s="1"/>
  <c r="G42" i="6"/>
  <c r="H42" i="6" s="1"/>
  <c r="G44" i="6"/>
  <c r="H44" i="6" s="1"/>
  <c r="E32" i="3"/>
  <c r="F32" i="3" s="1"/>
  <c r="E28" i="3"/>
  <c r="E26" i="3"/>
  <c r="F26" i="3" s="1"/>
  <c r="E24" i="3"/>
  <c r="F24" i="3" s="1"/>
  <c r="E22" i="3"/>
  <c r="F22" i="3" s="1"/>
  <c r="F18" i="3"/>
  <c r="F14" i="3"/>
  <c r="F8" i="3"/>
  <c r="F9" i="3"/>
  <c r="F10" i="3"/>
  <c r="F12" i="3"/>
  <c r="F13" i="3"/>
  <c r="F15" i="3"/>
  <c r="F16" i="3"/>
  <c r="F17" i="3"/>
  <c r="F19" i="3"/>
  <c r="F20" i="3"/>
  <c r="F21" i="3"/>
  <c r="F23" i="3"/>
  <c r="F25" i="3"/>
  <c r="F27" i="3"/>
  <c r="F29" i="3"/>
  <c r="F30" i="3"/>
  <c r="F31" i="3"/>
  <c r="F33" i="3"/>
  <c r="F11" i="3"/>
  <c r="G59" i="6" l="1"/>
  <c r="H16" i="6"/>
  <c r="G15" i="6"/>
  <c r="G25" i="6"/>
  <c r="G24" i="6" s="1"/>
  <c r="G10" i="6"/>
  <c r="H120" i="6"/>
  <c r="G115" i="6"/>
  <c r="G114" i="6" s="1"/>
  <c r="F5" i="7"/>
  <c r="F55" i="7"/>
  <c r="F54" i="7" s="1"/>
  <c r="F28" i="3"/>
  <c r="E34" i="3"/>
  <c r="H148" i="6"/>
  <c r="H64" i="6"/>
  <c r="H77" i="6"/>
  <c r="G76" i="6"/>
  <c r="H28" i="6"/>
  <c r="G82" i="6"/>
  <c r="H83" i="6"/>
  <c r="G180" i="6"/>
  <c r="G86" i="6"/>
  <c r="H87" i="6"/>
  <c r="H11" i="6"/>
  <c r="H116" i="6"/>
  <c r="G97" i="6"/>
  <c r="H97" i="6" s="1"/>
  <c r="H15" i="6"/>
  <c r="G21" i="6"/>
  <c r="H21" i="6" s="1"/>
  <c r="G105" i="6"/>
  <c r="H105" i="6" s="1"/>
  <c r="C7" i="1"/>
  <c r="B9" i="1"/>
  <c r="D10" i="1"/>
  <c r="D11" i="1"/>
  <c r="D14" i="1"/>
  <c r="G9" i="6" l="1"/>
  <c r="G8" i="6" s="1"/>
  <c r="G58" i="6"/>
  <c r="F4" i="7"/>
  <c r="F176" i="7" s="1"/>
  <c r="H115" i="6"/>
  <c r="H76" i="6"/>
  <c r="H25" i="6"/>
  <c r="H10" i="6"/>
  <c r="F34" i="3"/>
  <c r="C15" i="1"/>
  <c r="C16" i="1" s="1"/>
  <c r="E35" i="3"/>
  <c r="G104" i="6"/>
  <c r="G81" i="6"/>
  <c r="H82" i="6"/>
  <c r="G85" i="6"/>
  <c r="H85" i="6" s="1"/>
  <c r="H86" i="6"/>
  <c r="G179" i="6"/>
  <c r="H180" i="6"/>
  <c r="H9" i="6"/>
  <c r="H114" i="6"/>
  <c r="G96" i="6"/>
  <c r="H96" i="6" s="1"/>
  <c r="H59" i="6"/>
  <c r="E8" i="4"/>
  <c r="B7" i="1"/>
  <c r="B16" i="1" s="1"/>
  <c r="B23" i="1" s="1"/>
  <c r="D9" i="1"/>
  <c r="D12" i="1"/>
  <c r="H104" i="6" l="1"/>
  <c r="G57" i="6"/>
  <c r="G100" i="6"/>
  <c r="G95" i="6" s="1"/>
  <c r="H81" i="6"/>
  <c r="G184" i="6"/>
  <c r="E9" i="4"/>
  <c r="E7" i="4" s="1"/>
  <c r="E10" i="4" s="1"/>
  <c r="D15" i="1"/>
  <c r="G178" i="6"/>
  <c r="H179" i="6"/>
  <c r="H58" i="6"/>
  <c r="H24" i="6"/>
  <c r="D8" i="4"/>
  <c r="D7" i="4" s="1"/>
  <c r="D10" i="4" s="1"/>
  <c r="D7" i="1"/>
  <c r="H57" i="6" l="1"/>
  <c r="G7" i="6"/>
  <c r="H100" i="6"/>
  <c r="F184" i="6"/>
  <c r="H178" i="6"/>
  <c r="H8" i="6"/>
  <c r="G183" i="6" l="1"/>
  <c r="H183" i="6" s="1"/>
  <c r="H95" i="6"/>
  <c r="H7" i="6" l="1"/>
</calcChain>
</file>

<file path=xl/sharedStrings.xml><?xml version="1.0" encoding="utf-8"?>
<sst xmlns="http://schemas.openxmlformats.org/spreadsheetml/2006/main" count="1138" uniqueCount="565">
  <si>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</si>
  <si>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</si>
  <si>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</si>
  <si>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</si>
  <si>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</si>
  <si>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</si>
  <si>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</si>
  <si>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</si>
  <si>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</si>
  <si>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</si>
  <si>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</si>
  <si>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</si>
  <si>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</si>
  <si>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</si>
  <si>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</si>
  <si>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</si>
  <si>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</si>
  <si>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</si>
  <si>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</si>
  <si>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</si>
  <si>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</si>
  <si>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</si>
  <si>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</si>
  <si>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</si>
  <si>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</si>
  <si>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</si>
  <si>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</si>
  <si>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</si>
  <si>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</si>
  <si>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</si>
  <si>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</si>
  <si>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</si>
  <si>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</si>
  <si>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</si>
  <si>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</si>
  <si>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</si>
  <si>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</si>
  <si>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</si>
  <si>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</si>
  <si>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</si>
  <si>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</si>
  <si>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</si>
  <si>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</si>
  <si>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</si>
  <si>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</si>
  <si>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</si>
  <si>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</si>
  <si>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</si>
  <si>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</si>
  <si>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</si>
  <si>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</si>
  <si>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</si>
  <si>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</si>
  <si>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</si>
  <si>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</si>
  <si>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</si>
  <si>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</si>
  <si>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</si>
  <si>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</si>
  <si>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</si>
  <si>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</si>
  <si>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</si>
  <si>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</si>
  <si>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</si>
  <si>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</si>
  <si>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</si>
  <si>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</si>
  <si>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</si>
  <si>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</si>
  <si>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</si>
  <si>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</si>
  <si>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</si>
  <si>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</si>
  <si>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</si>
  <si>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</si>
  <si>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</si>
  <si>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</si>
  <si>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</si>
  <si>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</si>
  <si>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</si>
  <si>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</si>
  <si>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</si>
  <si>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</si>
  <si>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</si>
  <si>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</si>
  <si>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</si>
  <si>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</si>
  <si>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</si>
  <si>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</si>
  <si>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</si>
  <si>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</si>
  <si>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</si>
  <si>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</si>
  <si>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</si>
  <si>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</si>
  <si>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</si>
  <si>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</si>
  <si>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</si>
  <si>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</si>
  <si>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</si>
  <si>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</si>
  <si>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</si>
  <si>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</si>
  <si>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</si>
  <si>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</si>
  <si>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</si>
  <si>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</si>
  <si>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</si>
  <si>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</si>
  <si>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</si>
  <si>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</si>
  <si>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</si>
  <si>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</si>
  <si>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</si>
  <si>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</si>
  <si>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</si>
  <si>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</si>
  <si>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</si>
  <si>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</si>
  <si>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</si>
  <si>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</si>
  <si>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</si>
  <si>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</si>
  <si>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</si>
  <si>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</si>
  <si>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</si>
  <si>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</si>
  <si>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</si>
  <si>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</si>
  <si>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</si>
  <si>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</si>
  <si>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</si>
  <si>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</si>
  <si>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</si>
  <si>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</si>
  <si>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</si>
  <si>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</si>
  <si>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</si>
  <si>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</si>
  <si>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</si>
  <si>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</si>
  <si>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</si>
  <si>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</si>
  <si>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</si>
  <si>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</si>
  <si>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</si>
  <si>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</si>
  <si>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</si>
  <si>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</si>
  <si>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</si>
  <si>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</si>
  <si>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</si>
  <si>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</si>
  <si>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</si>
  <si>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</si>
  <si>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</si>
  <si>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</si>
  <si>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</si>
  <si>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</si>
  <si>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</si>
  <si>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</si>
  <si>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</si>
  <si>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</si>
  <si>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</si>
  <si>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</si>
  <si>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</si>
  <si>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</si>
  <si>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</si>
  <si>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</si>
  <si>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</si>
  <si>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</si>
  <si>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</si>
  <si>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</si>
  <si>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</si>
  <si>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</si>
  <si>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</si>
  <si>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</si>
  <si>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</si>
  <si>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</si>
  <si>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</si>
  <si>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</si>
  <si>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</si>
  <si>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</si>
  <si>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</si>
  <si>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</si>
  <si>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</si>
  <si>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</si>
  <si>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</si>
  <si>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</si>
  <si>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</si>
  <si>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</si>
  <si>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</si>
  <si>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</si>
  <si>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</si>
  <si>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</si>
  <si>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</si>
  <si>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</si>
  <si>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</si>
  <si>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</si>
  <si>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</si>
  <si>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</si>
  <si>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</si>
  <si>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</si>
  <si>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</si>
  <si>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</si>
  <si>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</si>
  <si>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</si>
  <si>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</si>
  <si>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</si>
  <si>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</si>
  <si>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</si>
  <si>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</si>
  <si>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</si>
  <si>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</si>
  <si>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</si>
  <si>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</si>
  <si>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</si>
  <si>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</si>
  <si>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</si>
  <si>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</si>
  <si>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</si>
  <si>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</si>
  <si>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</si>
  <si>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</si>
  <si>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</si>
  <si>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</si>
  <si>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</si>
  <si>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</si>
  <si>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</si>
  <si>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</si>
  <si>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</si>
  <si>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</si>
  <si>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</si>
  <si>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</si>
  <si>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</si>
  <si>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</si>
  <si>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</si>
  <si>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</si>
  <si>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</si>
  <si>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</si>
  <si>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</si>
  <si>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</si>
  <si>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</si>
  <si>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</si>
  <si>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</si>
  <si>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</si>
  <si>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</si>
  <si>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</si>
  <si>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</si>
  <si>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</si>
  <si>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</si>
  <si>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</si>
  <si>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</si>
  <si>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</si>
  <si>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</si>
  <si>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</si>
  <si>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</si>
  <si>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</si>
  <si>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</si>
  <si>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</si>
  <si>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</si>
  <si>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</si>
  <si>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</si>
  <si>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</si>
  <si>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</si>
  <si>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</si>
  <si>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</si>
  <si>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</si>
  <si>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</si>
  <si>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</si>
  <si>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</si>
  <si>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</si>
  <si>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</si>
  <si>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</si>
  <si>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</si>
  <si>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</si>
  <si>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</si>
  <si>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</si>
  <si>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</si>
  <si>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</si>
  <si>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</si>
  <si>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</si>
  <si>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</si>
  <si>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</si>
  <si>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</si>
  <si>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</si>
  <si>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</si>
  <si>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</si>
  <si>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</si>
  <si>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</si>
  <si>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</si>
  <si>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</si>
  <si>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</si>
  <si>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</si>
  <si>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</si>
  <si>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</si>
  <si>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</si>
  <si>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</si>
  <si>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</si>
  <si>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</si>
  <si>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</si>
  <si>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</si>
  <si>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</si>
  <si>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</si>
  <si>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</si>
  <si>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</si>
  <si>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</si>
  <si>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</si>
  <si>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</si>
  <si>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</si>
  <si>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</si>
  <si>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</si>
  <si>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</si>
  <si>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</si>
  <si>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</si>
  <si>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</si>
  <si>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</si>
  <si>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</si>
  <si>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</si>
  <si>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</si>
  <si>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</si>
  <si>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</si>
  <si>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</si>
  <si>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</si>
  <si>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</si>
  <si>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</si>
  <si>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</si>
  <si>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</si>
  <si>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</si>
  <si>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</si>
  <si>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</si>
  <si>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</si>
  <si>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</si>
  <si>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</si>
  <si>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</si>
  <si>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</si>
  <si>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</si>
  <si>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</si>
  <si>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</si>
  <si>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</si>
  <si>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</si>
  <si>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</si>
  <si>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</si>
  <si>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</si>
  <si>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</si>
  <si>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</si>
  <si>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</si>
  <si>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</si>
  <si>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</si>
  <si>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</si>
  <si>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</si>
  <si>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</si>
  <si>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</si>
  <si>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</si>
  <si>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</si>
  <si>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</si>
  <si>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</si>
  <si>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</si>
  <si>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</si>
  <si>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</si>
  <si>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</si>
  <si>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</si>
  <si>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</si>
  <si>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</si>
  <si>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</si>
  <si>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</si>
  <si>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</si>
  <si>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</si>
  <si>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</si>
  <si>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</si>
  <si>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</si>
  <si>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</si>
  <si>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</si>
  <si>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</si>
  <si>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</si>
  <si>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</si>
  <si>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</si>
  <si>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</si>
  <si>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</si>
  <si>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</si>
  <si>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</si>
  <si>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</si>
  <si>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</si>
  <si>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</si>
  <si>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</si>
  <si>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</si>
  <si>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</si>
  <si>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</si>
  <si>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</si>
  <si>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</si>
  <si>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</si>
  <si>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</si>
  <si>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</si>
  <si>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</si>
  <si>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</si>
  <si>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</si>
  <si>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</si>
  <si>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</si>
  <si>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</si>
  <si>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</si>
  <si>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</si>
  <si>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</si>
  <si>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</si>
  <si>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</si>
  <si>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</si>
  <si>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</si>
  <si>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</si>
  <si>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</si>
  <si>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</si>
  <si>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</si>
  <si>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</si>
  <si>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</si>
  <si>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</si>
  <si>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</si>
  <si>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</si>
  <si>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</si>
  <si>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</si>
  <si>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</si>
  <si>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</si>
  <si>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</si>
  <si>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</si>
  <si>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</si>
  <si>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</si>
  <si>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Тутаевского муниципального района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</si>
  <si>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</si>
  <si>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</si>
  <si>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</si>
  <si>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</si>
  <si>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</si>
  <si>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</si>
  <si>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</si>
  <si>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</si>
  <si>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</si>
  <si>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</si>
  <si>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</si>
  <si>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</si>
  <si>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</si>
  <si>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</si>
  <si>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</si>
  <si>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</si>
  <si>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 xml:space="preserve">на 01.01.2024 </t>
  </si>
  <si>
    <t>Приложение 5</t>
  </si>
  <si>
    <t>к постановлению Администрации</t>
  </si>
  <si>
    <t>01.2.01.74306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</si>
  <si>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</si>
  <si>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</si>
  <si>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</si>
  <si>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</si>
  <si>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</si>
  <si>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</si>
  <si>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</si>
  <si>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</si>
  <si>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</si>
  <si>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</si>
  <si>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</si>
  <si>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</si>
  <si>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</si>
  <si>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</si>
  <si>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</si>
  <si>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40.1.00.77656</t>
  </si>
  <si>
    <t>Межбюджетные трансферты на материальное стимулирование деятельности народных дружинников в Ярославской области</t>
  </si>
  <si>
    <t>02.1.02.L2990</t>
  </si>
  <si>
    <t>02.1.02.75356</t>
  </si>
  <si>
    <t>02.1.02.76426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</si>
  <si>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</si>
  <si>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</si>
  <si>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04.3.01.29806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</si>
  <si>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</si>
  <si>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</si>
  <si>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16.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</si>
  <si>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17. Межбюджетные трансферты на комплексное развитие транспортной инфраструктуры городских агломераций Ярославской области</t>
  </si>
  <si>
    <t>18.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</si>
  <si>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19. Межбюджетные трансферты на реализацию мероприятий по развитию дорожной сети в городском поселении Тутаев</t>
  </si>
  <si>
    <t>20. Межбюджетные трансферты на реализацию мероприятий инициативного бюджетирования на территории Ярославской области, софинансирование</t>
  </si>
  <si>
    <t>21. Межбюджетные трансферты на обустройство и восстановление воинских захоронений и военно-мемориальных объектов, софинансирование</t>
  </si>
  <si>
    <t>22.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</si>
  <si>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23. Межбюджетные трансферты на содержание и организацию деятельности по благоустройству на территории поселения</t>
  </si>
  <si>
    <t>24. Межбюджетные трансферты на обеспечение мероприятий в области благоустройства и озеленения</t>
  </si>
  <si>
    <t>25. Межбюджетные трансферты на реализацию мероприятий инициативного бюджетирования на территории Ярославской области</t>
  </si>
  <si>
    <t>26. Межбюджетные трансферты на обустройство и восстановление воинских захоронений и военно-мемориальных объектов</t>
  </si>
  <si>
    <t>29. Межбюджетные трансферты на оказание услуг по захоронению невостребованных трупов</t>
  </si>
  <si>
    <t>30. Межбюджетные трансферты на обеспечение мероприятий по уличному освещению</t>
  </si>
  <si>
    <t>31. Межбюджетные трансферты на обеспечение мероприятий по организации населению услуг бань в общих отделениях</t>
  </si>
  <si>
    <t>32.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</si>
  <si>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33.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</si>
  <si>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34. Межбюджетные трансферты на обеспечение мероприятий по выполнению иных обязательств органами местного самоуправления</t>
  </si>
  <si>
    <t>35. Межбюджетные трансферты на приобретение объектов недвижимого имущества в муниципальную собственность</t>
  </si>
  <si>
    <t>36. Межбюджетные трансферты на содержание органов местного самоуправления</t>
  </si>
  <si>
    <t>37.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</si>
  <si>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38. Межбюджетные трансферты на обеспечение мероприятий по осуществлению грузопассажирских перевозок на речном транспорте</t>
  </si>
  <si>
    <t>39. Межбюджетные трансферты на обеспечение мероприятий по осуществлению пассажирских перевозок на автомобильном транспорте</t>
  </si>
  <si>
    <t>40. Межбюджетные трансферты на обеспечение мероприятий в сфере культуры</t>
  </si>
  <si>
    <t>41. Межбюджетные трансферты на обеспечение физкультурно-спортивных мероприятий</t>
  </si>
  <si>
    <t>42.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</si>
  <si>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43. Межбюджетные трансферты на обеспечение мероприятий по обеспечению безопасности людей на водных объектах, охране их жизни и здоровья</t>
  </si>
  <si>
    <t>44. Межбюджетные трансферты на обеспечение мероприятий по работе с детьми и молодежью</t>
  </si>
  <si>
    <t>45.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</si>
  <si>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46. Межбюджетные трансферты на обеспечение мероприятий по осуществлению внешнего муниципального контроля</t>
  </si>
  <si>
    <t>47. Межбюджетные трансферты на обеспечение мероприятий по начислению и сбору платы за найм муниципального жилищного фонда</t>
  </si>
  <si>
    <t>48.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</si>
  <si>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49. Межбюджетные трансферты на обеспечение деятельности народных дружин</t>
  </si>
  <si>
    <t>50. Межбюджетные трансферты на материальное стимулирование деятельности народных дружинников в Ярославской области</t>
  </si>
  <si>
    <t>51. Межбюджетные трансферты на обеспечение поддержки деятельности социально ориентированных некоммерческих организаций</t>
  </si>
  <si>
    <t>52. Межбюджетные трансферты на обеспечение мероприятий по актуализации схем коммунальной инфраструктуры</t>
  </si>
  <si>
    <t>53.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</si>
  <si>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54. Межбюджетные трансферты на обеспечение содержания и организации деятельности аварийно-спасательных служб</t>
  </si>
  <si>
    <t>55. Межбюджетные трансферты на обеспечение мероприятий по переработке и утилизации ливневых стоков</t>
  </si>
  <si>
    <t>56. Межбюджетные трансферты на обеспечение мероприятий по содержанию военно-мемориального комплекса</t>
  </si>
  <si>
    <t>57. Межбюджетные трансферты на доплаты к пенсиям муниципальным служащим поселений</t>
  </si>
  <si>
    <t>58. Межбюджетные трансферты на обеспечение мероприятий по безопасности жителей города</t>
  </si>
  <si>
    <t>59. Межбюджетные трансферты на обеспечение мероприятий по выполнению иных обязательств органами местного самоуправления</t>
  </si>
  <si>
    <t>60. Межбюджетные трансферты на поддержку деятельности ТОС</t>
  </si>
  <si>
    <t>61. Межбюджетные трансферты на выявление и ликвидацию вреда окружающей среде</t>
  </si>
  <si>
    <t>Тутаевского Муниципального  района</t>
  </si>
  <si>
    <t>от ___________ № _____</t>
  </si>
  <si>
    <t>Приложение 2</t>
  </si>
  <si>
    <t>Приложение 1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</si>
  <si>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</si>
  <si>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</si>
  <si>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</si>
  <si>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</si>
  <si>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</si>
  <si>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</si>
  <si>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</si>
  <si>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</si>
  <si>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</si>
  <si>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</si>
  <si>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</si>
  <si>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</si>
  <si>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Приложение 8</t>
  </si>
  <si>
    <t xml:space="preserve"> Исполнение основных характеристик бюджета городского поселения Тутаев за 9 месяцев 2024 года</t>
  </si>
  <si>
    <t>Утверждено по СБР                                  на 2024 год, рублей</t>
  </si>
  <si>
    <t xml:space="preserve"> Исполнение доходной части бюджета городского поселения Тутаев за 9 меясцев 2024 года года в соответствии с классификацией доходов бюджетов Российской Федерации</t>
  </si>
  <si>
    <t>Фактическое  исполнение за             9 месяцев 2024 года, рублей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</si>
  <si>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9 месяцев  2024 года</t>
  </si>
  <si>
    <t>Фактическое  исполнение за  9 месяцев 2024 года, рублей</t>
  </si>
  <si>
    <t>на 01.10.2024</t>
  </si>
  <si>
    <t>Исполнение Программы муниципальных внутренних заимствований  городского поселения Тутаев за 9 месяцев  2024 года</t>
  </si>
  <si>
    <t>Исполнение ведомственной структуры расходной части бюджета городского поселения Тутаев                                                                       за 9 месяцев  2024 года</t>
  </si>
  <si>
    <t>Фактическое  исполнение за 9 месяцев  2024 года, рублей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</si>
  <si>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</si>
  <si>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</si>
  <si>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27. Расходы на реализацию мероприятий по увековечению памяти погибших при защите Отечества</t>
  </si>
  <si>
    <t>28. Межбюджетные трансферты на обеспечение мероприятий по содержанию мест захоронения</t>
  </si>
  <si>
    <t>Исполнение источников внутреннего финансирования дефицита бюджета городского поселения Тутаев за 9 месяцев  2024 года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</si>
  <si>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</si>
  <si>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</si>
  <si>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</si>
  <si>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</si>
  <si>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</si>
  <si>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>Прочие межбюджетные трансферты, передаваемые бюджетам городских поселений (межбюджетные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аппарата)</t>
  </si>
  <si>
    <t>Прочие межбюджетные трансферты, передаваемые бюджетам городских поселений (межбюджетные трансферты на приведение в нормативное состояние грунтовых дорог местного значения)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</si>
  <si>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</si>
  <si>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план дефицит </t>
  </si>
  <si>
    <t>план расходы</t>
  </si>
  <si>
    <t>план доходы</t>
  </si>
  <si>
    <t>разница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</si>
  <si>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  за  9 месяцев  2024 года</t>
  </si>
  <si>
    <t>уведомления из области</t>
  </si>
  <si>
    <t>Программные расходы</t>
  </si>
  <si>
    <t>Фактическое  исполнение за                                              9 месяцев  2024 года, рублей</t>
  </si>
  <si>
    <t>Приложение 3</t>
  </si>
  <si>
    <t>Приложение 4</t>
  </si>
  <si>
    <t>Исполнение  бюджета  городского поселения Тутаев по программным и непрограммным расходам за 9 месяцев  2024 года</t>
  </si>
  <si>
    <t xml:space="preserve">                                                                           Приложение 7 к постановлению Администрации                                    Тутаевского Муниципального  района                                                        от 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</si>
</sst>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Arial Cyr"/>
      <charset val="204"/>
    </font>
    <font>
      <b/>
      <sz val="13"/>
      <color indexed="64"/>
      <name val="Times New Roman"/>
      <family val="1"/>
      <charset val="204"/>
    </font>
    <font>
      <sz val="13"/>
      <color indexed="6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Calibri"/>
      <family val="2"/>
      <charset val="204"/>
    </font>
    <font>
      <sz val="13"/>
      <name val="Calibri"/>
      <family val="2"/>
      <charset val="204"/>
    </font>
    <font>
      <b/>
      <sz val="13"/>
      <name val="Calibri"/>
      <family val="2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Calibri"/>
      <family val="2"/>
      <charset val="204"/>
    </font>
    <font>
      <sz val="8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5">
    <xf numFmtId="0" fontId="0" fillId="0" borderId="0" xfId="0"/>
    <xf numFmtId="0" fontId="18" fillId="0" borderId="0" xfId="0" applyFont="1"/>
    <xf numFmtId="0" fontId="21" fillId="0" borderId="0" xfId="0" applyFont="1"/>
    <xf numFmtId="0" fontId="19" fillId="0" borderId="0" xfId="0" applyFont="1"/>
    <xf numFmtId="0" fontId="0" fillId="0" borderId="0" xfId="0" applyAlignment="1">
      <alignment vertical="center"/>
    </xf>
    <xf numFmtId="0" fontId="23" fillId="0" borderId="0" xfId="0" applyFont="1" applyAlignment="1">
      <alignment horizontal="center"/>
    </xf>
    <xf numFmtId="0" fontId="24" fillId="0" borderId="0" xfId="0" applyFont="1"/>
    <xf numFmtId="3" fontId="27" fillId="0" borderId="10" xfId="0" applyNumberFormat="1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wrapText="1"/>
    </xf>
    <xf numFmtId="3" fontId="23" fillId="0" borderId="10" xfId="0" applyNumberFormat="1" applyFont="1" applyBorder="1" applyAlignment="1">
      <alignment horizontal="center" wrapText="1"/>
    </xf>
    <xf numFmtId="0" fontId="23" fillId="0" borderId="24" xfId="0" applyFont="1" applyBorder="1" applyAlignment="1">
      <alignment horizontal="left" vertical="center" wrapText="1"/>
    </xf>
    <xf numFmtId="3" fontId="22" fillId="33" borderId="10" xfId="0" applyNumberFormat="1" applyFont="1" applyFill="1" applyBorder="1" applyAlignment="1">
      <alignment horizontal="right" vertical="center"/>
    </xf>
    <xf numFmtId="0" fontId="29" fillId="0" borderId="0" xfId="0" applyFont="1"/>
    <xf numFmtId="0" fontId="20" fillId="0" borderId="0" xfId="0" applyFont="1"/>
    <xf numFmtId="3" fontId="30" fillId="0" borderId="10" xfId="0" applyNumberFormat="1" applyFont="1" applyBorder="1" applyAlignment="1">
      <alignment horizontal="right" vertical="center" wrapText="1"/>
    </xf>
    <xf numFmtId="0" fontId="30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/>
    <xf numFmtId="0" fontId="19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164" fontId="22" fillId="0" borderId="0" xfId="0" applyNumberFormat="1" applyFont="1"/>
    <xf numFmtId="0" fontId="22" fillId="0" borderId="0" xfId="0" applyFont="1"/>
    <xf numFmtId="0" fontId="32" fillId="0" borderId="10" xfId="0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164" fontId="30" fillId="0" borderId="0" xfId="0" applyNumberFormat="1" applyFont="1" applyAlignment="1">
      <alignment horizontal="center" vertical="top"/>
    </xf>
    <xf numFmtId="0" fontId="30" fillId="0" borderId="0" xfId="0" applyFont="1"/>
    <xf numFmtId="0" fontId="22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right" vertical="center"/>
    </xf>
    <xf numFmtId="0" fontId="33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3" fontId="33" fillId="0" borderId="10" xfId="0" applyNumberFormat="1" applyFont="1" applyBorder="1" applyAlignment="1">
      <alignment horizontal="right" vertical="center" wrapText="1"/>
    </xf>
    <xf numFmtId="3" fontId="33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0" fontId="22" fillId="34" borderId="10" xfId="0" applyFont="1" applyFill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center" vertical="center" wrapText="1"/>
    </xf>
    <xf numFmtId="3" fontId="22" fillId="34" borderId="10" xfId="0" applyNumberFormat="1" applyFont="1" applyFill="1" applyBorder="1" applyAlignment="1">
      <alignment horizontal="right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3" fontId="34" fillId="0" borderId="10" xfId="0" applyNumberFormat="1" applyFont="1" applyBorder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3" fontId="31" fillId="0" borderId="0" xfId="0" applyNumberFormat="1" applyFont="1" applyAlignment="1">
      <alignment horizontal="right" vertical="center"/>
    </xf>
    <xf numFmtId="0" fontId="31" fillId="0" borderId="0" xfId="0" applyFont="1"/>
    <xf numFmtId="3" fontId="31" fillId="0" borderId="0" xfId="0" applyNumberFormat="1" applyFont="1"/>
    <xf numFmtId="0" fontId="22" fillId="0" borderId="14" xfId="0" applyFont="1" applyBorder="1" applyAlignment="1">
      <alignment horizontal="left" vertical="top" wrapText="1"/>
    </xf>
    <xf numFmtId="3" fontId="22" fillId="0" borderId="15" xfId="0" applyNumberFormat="1" applyFont="1" applyBorder="1" applyAlignment="1">
      <alignment horizontal="right" vertical="center"/>
    </xf>
    <xf numFmtId="0" fontId="35" fillId="0" borderId="0" xfId="0" applyFont="1"/>
    <xf numFmtId="0" fontId="22" fillId="0" borderId="14" xfId="0" applyFont="1" applyBorder="1" applyAlignment="1">
      <alignment horizontal="left" vertical="center" wrapText="1"/>
    </xf>
    <xf numFmtId="3" fontId="22" fillId="33" borderId="15" xfId="0" applyNumberFormat="1" applyFont="1" applyFill="1" applyBorder="1" applyAlignment="1">
      <alignment horizontal="right" vertical="center"/>
    </xf>
    <xf numFmtId="3" fontId="22" fillId="0" borderId="12" xfId="0" applyNumberFormat="1" applyFont="1" applyBorder="1" applyAlignment="1">
      <alignment horizontal="right" vertical="center" wrapText="1"/>
    </xf>
    <xf numFmtId="0" fontId="30" fillId="35" borderId="10" xfId="0" applyFont="1" applyFill="1" applyBorder="1" applyAlignment="1">
      <alignment horizontal="center" vertical="center" wrapText="1"/>
    </xf>
    <xf numFmtId="3" fontId="30" fillId="35" borderId="10" xfId="0" applyNumberFormat="1" applyFont="1" applyFill="1" applyBorder="1" applyAlignment="1">
      <alignment horizontal="right" vertical="center" wrapText="1"/>
    </xf>
    <xf numFmtId="0" fontId="33" fillId="36" borderId="14" xfId="0" applyFont="1" applyFill="1" applyBorder="1" applyAlignment="1">
      <alignment horizontal="left" vertical="top" wrapText="1"/>
    </xf>
    <xf numFmtId="0" fontId="33" fillId="36" borderId="10" xfId="0" applyFont="1" applyFill="1" applyBorder="1" applyAlignment="1">
      <alignment horizontal="center" vertical="center" wrapText="1"/>
    </xf>
    <xf numFmtId="3" fontId="33" fillId="36" borderId="10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3" fontId="31" fillId="0" borderId="0" xfId="0" applyNumberFormat="1" applyFont="1" applyAlignment="1">
      <alignment horizontal="right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37" fillId="0" borderId="0" xfId="0" applyFont="1"/>
    <xf numFmtId="3" fontId="30" fillId="0" borderId="10" xfId="0" applyNumberFormat="1" applyFont="1" applyBorder="1" applyAlignment="1">
      <alignment horizontal="center" vertical="center" wrapText="1"/>
    </xf>
    <xf numFmtId="0" fontId="38" fillId="0" borderId="0" xfId="0" applyFont="1"/>
    <xf numFmtId="3" fontId="22" fillId="0" borderId="10" xfId="0" applyNumberFormat="1" applyFont="1" applyBorder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right" vertical="center" wrapText="1"/>
    </xf>
    <xf numFmtId="164" fontId="23" fillId="0" borderId="0" xfId="0" applyNumberFormat="1" applyFont="1"/>
    <xf numFmtId="0" fontId="23" fillId="0" borderId="0" xfId="0" applyFont="1"/>
    <xf numFmtId="0" fontId="3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 wrapText="1"/>
    </xf>
    <xf numFmtId="3" fontId="39" fillId="0" borderId="10" xfId="0" applyNumberFormat="1" applyFont="1" applyBorder="1" applyAlignment="1">
      <alignment horizontal="right" vertical="center" wrapText="1"/>
    </xf>
    <xf numFmtId="3" fontId="39" fillId="0" borderId="10" xfId="0" applyNumberFormat="1" applyFont="1" applyBorder="1" applyAlignment="1">
      <alignment horizontal="right" vertical="center"/>
    </xf>
    <xf numFmtId="0" fontId="40" fillId="0" borderId="10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center" vertical="center" wrapText="1"/>
    </xf>
    <xf numFmtId="3" fontId="40" fillId="0" borderId="10" xfId="0" applyNumberFormat="1" applyFont="1" applyBorder="1" applyAlignment="1">
      <alignment horizontal="right" vertical="center" wrapText="1"/>
    </xf>
    <xf numFmtId="3" fontId="40" fillId="0" borderId="10" xfId="0" applyNumberFormat="1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3" fontId="23" fillId="0" borderId="10" xfId="0" applyNumberFormat="1" applyFont="1" applyBorder="1" applyAlignment="1">
      <alignment horizontal="right" vertical="center"/>
    </xf>
    <xf numFmtId="3" fontId="23" fillId="33" borderId="10" xfId="0" applyNumberFormat="1" applyFont="1" applyFill="1" applyBorder="1" applyAlignment="1">
      <alignment horizontal="right" vertical="center"/>
    </xf>
    <xf numFmtId="3" fontId="30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3" fontId="30" fillId="0" borderId="17" xfId="0" applyNumberFormat="1" applyFont="1" applyBorder="1" applyAlignment="1">
      <alignment horizontal="right" vertical="center" wrapText="1"/>
    </xf>
    <xf numFmtId="3" fontId="30" fillId="33" borderId="10" xfId="0" applyNumberFormat="1" applyFont="1" applyFill="1" applyBorder="1" applyAlignment="1">
      <alignment horizontal="center" vertical="center" wrapText="1"/>
    </xf>
    <xf numFmtId="0" fontId="34" fillId="36" borderId="14" xfId="0" applyFont="1" applyFill="1" applyBorder="1" applyAlignment="1">
      <alignment horizontal="left" vertical="top" wrapText="1"/>
    </xf>
    <xf numFmtId="0" fontId="34" fillId="36" borderId="10" xfId="0" applyFont="1" applyFill="1" applyBorder="1" applyAlignment="1">
      <alignment horizontal="center" vertical="center" wrapText="1"/>
    </xf>
    <xf numFmtId="3" fontId="34" fillId="36" borderId="10" xfId="0" applyNumberFormat="1" applyFont="1" applyFill="1" applyBorder="1" applyAlignment="1">
      <alignment horizontal="right" vertical="center" wrapText="1"/>
    </xf>
    <xf numFmtId="3" fontId="34" fillId="36" borderId="15" xfId="0" applyNumberFormat="1" applyFont="1" applyFill="1" applyBorder="1" applyAlignment="1">
      <alignment horizontal="right" vertical="center" wrapText="1"/>
    </xf>
    <xf numFmtId="0" fontId="33" fillId="0" borderId="14" xfId="0" applyFont="1" applyBorder="1" applyAlignment="1">
      <alignment horizontal="left" vertical="top" wrapText="1"/>
    </xf>
    <xf numFmtId="3" fontId="33" fillId="0" borderId="15" xfId="0" applyNumberFormat="1" applyFont="1" applyBorder="1" applyAlignment="1">
      <alignment horizontal="right" vertical="center" wrapText="1"/>
    </xf>
    <xf numFmtId="3" fontId="22" fillId="0" borderId="15" xfId="0" applyNumberFormat="1" applyFont="1" applyBorder="1" applyAlignment="1">
      <alignment horizontal="right" vertical="center" wrapText="1"/>
    </xf>
    <xf numFmtId="0" fontId="30" fillId="35" borderId="14" xfId="0" applyFont="1" applyFill="1" applyBorder="1" applyAlignment="1">
      <alignment horizontal="left" vertical="top" wrapText="1"/>
    </xf>
    <xf numFmtId="3" fontId="30" fillId="35" borderId="15" xfId="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horizontal="center" vertical="center"/>
    </xf>
    <xf numFmtId="165" fontId="42" fillId="0" borderId="0" xfId="0" applyNumberFormat="1" applyFont="1" applyAlignment="1">
      <alignment horizontal="center" vertical="center"/>
    </xf>
    <xf numFmtId="0" fontId="43" fillId="0" borderId="0" xfId="0" applyFont="1"/>
    <xf numFmtId="3" fontId="32" fillId="0" borderId="27" xfId="0" applyNumberFormat="1" applyFont="1" applyBorder="1" applyAlignment="1">
      <alignment horizontal="center" vertical="top" wrapText="1"/>
    </xf>
    <xf numFmtId="3" fontId="32" fillId="0" borderId="28" xfId="0" applyNumberFormat="1" applyFont="1" applyBorder="1" applyAlignment="1">
      <alignment horizontal="center" vertical="top" wrapText="1"/>
    </xf>
    <xf numFmtId="0" fontId="41" fillId="0" borderId="0" xfId="0" applyFont="1"/>
    <xf numFmtId="3" fontId="34" fillId="36" borderId="15" xfId="0" applyNumberFormat="1" applyFont="1" applyFill="1" applyBorder="1" applyAlignment="1">
      <alignment horizontal="right" vertical="center"/>
    </xf>
    <xf numFmtId="0" fontId="22" fillId="33" borderId="14" xfId="0" applyFont="1" applyFill="1" applyBorder="1" applyAlignment="1">
      <alignment horizontal="left" vertical="top" wrapText="1"/>
    </xf>
    <xf numFmtId="0" fontId="22" fillId="0" borderId="0" xfId="0" applyFont="1" applyAlignment="1">
      <alignment vertical="distributed" wrapText="1"/>
    </xf>
    <xf numFmtId="0" fontId="31" fillId="0" borderId="0" xfId="0" applyFont="1" applyAlignment="1">
      <alignment vertical="distributed"/>
    </xf>
    <xf numFmtId="0" fontId="34" fillId="33" borderId="14" xfId="0" applyFont="1" applyFill="1" applyBorder="1" applyAlignment="1">
      <alignment horizontal="left" vertical="top" wrapText="1"/>
    </xf>
    <xf numFmtId="0" fontId="34" fillId="33" borderId="10" xfId="0" applyFont="1" applyFill="1" applyBorder="1" applyAlignment="1">
      <alignment horizontal="center" vertical="center" wrapText="1"/>
    </xf>
    <xf numFmtId="3" fontId="34" fillId="33" borderId="10" xfId="0" applyNumberFormat="1" applyFont="1" applyFill="1" applyBorder="1" applyAlignment="1">
      <alignment horizontal="right" vertical="center" wrapText="1"/>
    </xf>
    <xf numFmtId="0" fontId="32" fillId="0" borderId="0" xfId="0" applyFont="1"/>
    <xf numFmtId="3" fontId="30" fillId="0" borderId="13" xfId="0" applyNumberFormat="1" applyFont="1" applyBorder="1" applyAlignment="1">
      <alignment horizontal="right" vertical="center"/>
    </xf>
    <xf numFmtId="4" fontId="30" fillId="0" borderId="13" xfId="0" applyNumberFormat="1" applyFont="1" applyBorder="1" applyAlignment="1">
      <alignment horizontal="center" vertical="center"/>
    </xf>
    <xf numFmtId="4" fontId="30" fillId="0" borderId="19" xfId="0" applyNumberFormat="1" applyFont="1" applyBorder="1" applyAlignment="1">
      <alignment horizontal="center" vertical="center"/>
    </xf>
    <xf numFmtId="4" fontId="30" fillId="0" borderId="18" xfId="0" applyNumberFormat="1" applyFont="1" applyBorder="1" applyAlignment="1">
      <alignment horizontal="center" vertical="center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justify" vertical="top" wrapText="1"/>
    </xf>
    <xf numFmtId="0" fontId="22" fillId="0" borderId="0" xfId="0" applyFont="1" applyAlignment="1">
      <alignment horizontal="right" vertical="top" wrapText="1"/>
    </xf>
    <xf numFmtId="0" fontId="3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3" fontId="34" fillId="33" borderId="15" xfId="0" applyNumberFormat="1" applyFont="1" applyFill="1" applyBorder="1" applyAlignment="1">
      <alignment horizontal="right" vertical="center" wrapText="1"/>
    </xf>
    <xf numFmtId="3" fontId="33" fillId="36" borderId="15" xfId="0" applyNumberFormat="1" applyFont="1" applyFill="1" applyBorder="1" applyAlignment="1">
      <alignment horizontal="right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31" xfId="0" applyFont="1" applyBorder="1"/>
    <xf numFmtId="3" fontId="30" fillId="0" borderId="31" xfId="0" applyNumberFormat="1" applyFont="1" applyBorder="1"/>
    <xf numFmtId="3" fontId="30" fillId="0" borderId="32" xfId="0" applyNumberFormat="1" applyFont="1" applyBorder="1"/>
    <xf numFmtId="3" fontId="32" fillId="0" borderId="22" xfId="0" applyNumberFormat="1" applyFont="1" applyBorder="1" applyAlignment="1">
      <alignment horizontal="center" vertical="center" wrapText="1"/>
    </xf>
    <xf numFmtId="165" fontId="30" fillId="0" borderId="22" xfId="0" applyNumberFormat="1" applyFont="1" applyBorder="1" applyAlignment="1">
      <alignment horizontal="center" vertical="center" wrapText="1"/>
    </xf>
    <xf numFmtId="165" fontId="22" fillId="0" borderId="22" xfId="0" applyNumberFormat="1" applyFont="1" applyBorder="1" applyAlignment="1">
      <alignment horizontal="center" vertical="center" wrapText="1"/>
    </xf>
    <xf numFmtId="165" fontId="30" fillId="33" borderId="22" xfId="0" applyNumberFormat="1" applyFont="1" applyFill="1" applyBorder="1" applyAlignment="1">
      <alignment horizontal="center" vertical="center" wrapText="1"/>
    </xf>
    <xf numFmtId="165" fontId="30" fillId="34" borderId="22" xfId="0" applyNumberFormat="1" applyFont="1" applyFill="1" applyBorder="1" applyAlignment="1">
      <alignment horizontal="center" vertical="center" wrapText="1"/>
    </xf>
    <xf numFmtId="3" fontId="32" fillId="0" borderId="29" xfId="0" applyNumberFormat="1" applyFont="1" applyBorder="1" applyAlignment="1">
      <alignment horizontal="center" vertical="center" wrapText="1"/>
    </xf>
    <xf numFmtId="3" fontId="32" fillId="0" borderId="27" xfId="0" applyNumberFormat="1" applyFont="1" applyBorder="1" applyAlignment="1">
      <alignment horizontal="center" vertical="center" wrapText="1"/>
    </xf>
    <xf numFmtId="3" fontId="32" fillId="0" borderId="28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/>
    </xf>
    <xf numFmtId="3" fontId="30" fillId="0" borderId="15" xfId="0" applyNumberFormat="1" applyFont="1" applyBorder="1" applyAlignment="1">
      <alignment horizontal="center" vertical="center" wrapText="1"/>
    </xf>
    <xf numFmtId="3" fontId="22" fillId="0" borderId="15" xfId="0" applyNumberFormat="1" applyFont="1" applyBorder="1" applyAlignment="1">
      <alignment horizontal="center" vertical="center" wrapText="1"/>
    </xf>
    <xf numFmtId="0" fontId="33" fillId="0" borderId="14" xfId="0" applyFont="1" applyBorder="1" applyAlignment="1">
      <alignment horizontal="left" vertical="center" wrapText="1"/>
    </xf>
    <xf numFmtId="3" fontId="33" fillId="0" borderId="15" xfId="0" applyNumberFormat="1" applyFont="1" applyBorder="1" applyAlignment="1">
      <alignment horizontal="center" vertical="center" wrapText="1"/>
    </xf>
    <xf numFmtId="3" fontId="30" fillId="33" borderId="15" xfId="0" applyNumberFormat="1" applyFont="1" applyFill="1" applyBorder="1" applyAlignment="1">
      <alignment horizontal="center" vertical="center" wrapText="1"/>
    </xf>
    <xf numFmtId="0" fontId="30" fillId="34" borderId="30" xfId="0" applyFont="1" applyFill="1" applyBorder="1" applyAlignment="1">
      <alignment horizontal="left" vertical="center" wrapText="1"/>
    </xf>
    <xf numFmtId="3" fontId="30" fillId="34" borderId="31" xfId="0" applyNumberFormat="1" applyFont="1" applyFill="1" applyBorder="1" applyAlignment="1">
      <alignment horizontal="center" vertical="center" wrapText="1"/>
    </xf>
    <xf numFmtId="3" fontId="30" fillId="34" borderId="32" xfId="0" applyNumberFormat="1" applyFont="1" applyFill="1" applyBorder="1" applyAlignment="1">
      <alignment horizontal="center" vertical="center" wrapText="1"/>
    </xf>
    <xf numFmtId="3" fontId="30" fillId="0" borderId="15" xfId="0" applyNumberFormat="1" applyFont="1" applyBorder="1" applyAlignment="1">
      <alignment horizontal="right" vertical="center" wrapText="1"/>
    </xf>
    <xf numFmtId="0" fontId="41" fillId="0" borderId="33" xfId="0" applyFont="1" applyBorder="1" applyAlignment="1">
      <alignment horizontal="center" vertical="center"/>
    </xf>
    <xf numFmtId="164" fontId="30" fillId="0" borderId="34" xfId="0" applyNumberFormat="1" applyFont="1" applyBorder="1" applyAlignment="1">
      <alignment horizontal="center" vertical="center"/>
    </xf>
    <xf numFmtId="164" fontId="22" fillId="0" borderId="35" xfId="0" applyNumberFormat="1" applyFont="1" applyBorder="1" applyAlignment="1">
      <alignment horizontal="center" vertical="center"/>
    </xf>
    <xf numFmtId="164" fontId="30" fillId="0" borderId="35" xfId="0" applyNumberFormat="1" applyFont="1" applyBorder="1" applyAlignment="1">
      <alignment horizontal="center" vertical="center"/>
    </xf>
    <xf numFmtId="164" fontId="22" fillId="0" borderId="36" xfId="0" applyNumberFormat="1" applyFont="1" applyBorder="1" applyAlignment="1">
      <alignment horizontal="center" vertical="center"/>
    </xf>
    <xf numFmtId="164" fontId="30" fillId="0" borderId="33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3" fontId="30" fillId="0" borderId="15" xfId="0" applyNumberFormat="1" applyFont="1" applyBorder="1" applyAlignment="1">
      <alignment horizontal="right" vertical="center"/>
    </xf>
    <xf numFmtId="3" fontId="22" fillId="0" borderId="31" xfId="0" applyNumberFormat="1" applyFont="1" applyBorder="1" applyAlignment="1">
      <alignment horizontal="right" vertical="center" wrapText="1"/>
    </xf>
    <xf numFmtId="3" fontId="22" fillId="0" borderId="32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 wrapText="1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14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3" fontId="32" fillId="0" borderId="10" xfId="0" applyNumberFormat="1" applyFont="1" applyBorder="1" applyAlignment="1">
      <alignment horizontal="right" vertical="center" wrapText="1"/>
    </xf>
    <xf numFmtId="3" fontId="32" fillId="0" borderId="15" xfId="0" applyNumberFormat="1" applyFont="1" applyBorder="1" applyAlignment="1">
      <alignment horizontal="righ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3" fontId="35" fillId="0" borderId="10" xfId="0" applyNumberFormat="1" applyFont="1" applyBorder="1" applyAlignment="1">
      <alignment horizontal="right" vertical="center" wrapText="1"/>
    </xf>
    <xf numFmtId="3" fontId="35" fillId="0" borderId="15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" fontId="35" fillId="0" borderId="15" xfId="0" applyNumberFormat="1" applyFont="1" applyBorder="1" applyAlignment="1">
      <alignment horizontal="right" vertical="center" wrapText="1"/>
    </xf>
    <xf numFmtId="0" fontId="44" fillId="0" borderId="0" xfId="0" applyFont="1"/>
    <xf numFmtId="0" fontId="32" fillId="0" borderId="30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3" fontId="32" fillId="0" borderId="31" xfId="0" applyNumberFormat="1" applyFont="1" applyBorder="1" applyAlignment="1">
      <alignment horizontal="right" vertical="center" wrapText="1"/>
    </xf>
    <xf numFmtId="3" fontId="32" fillId="0" borderId="32" xfId="0" applyNumberFormat="1" applyFont="1" applyBorder="1" applyAlignment="1">
      <alignment horizontal="right" vertical="center" wrapText="1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horizontal="right" vertical="center"/>
    </xf>
    <xf numFmtId="3" fontId="45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vertical="center" wrapText="1"/>
    </xf>
    <xf numFmtId="0" fontId="35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left" vertical="top" wrapText="1"/>
    </xf>
    <xf numFmtId="0" fontId="22" fillId="0" borderId="0" xfId="0" applyFont="1" applyAlignment="1">
      <alignment horizontal="justify" vertical="top" wrapText="1"/>
    </xf>
    <xf numFmtId="0" fontId="32" fillId="0" borderId="27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left" vertical="top" wrapText="1"/>
    </xf>
    <xf numFmtId="0" fontId="22" fillId="0" borderId="31" xfId="0" applyFont="1" applyBorder="1" applyAlignment="1">
      <alignment horizontal="left" vertical="top" wrapText="1"/>
    </xf>
    <xf numFmtId="0" fontId="35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justify" vertical="center" wrapText="1"/>
    </xf>
    <xf numFmtId="0" fontId="3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center" wrapText="1"/>
    </xf>
    <xf numFmtId="0" fontId="25" fillId="0" borderId="21" xfId="0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25" fillId="0" borderId="10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wrapText="1"/>
    </xf>
    <xf numFmtId="0" fontId="23" fillId="0" borderId="21" xfId="0" applyFont="1" applyBorder="1" applyAlignment="1">
      <alignment vertical="top" wrapText="1"/>
    </xf>
    <xf numFmtId="0" fontId="23" fillId="0" borderId="22" xfId="0" applyFont="1" applyBorder="1" applyAlignment="1">
      <alignment vertical="top" wrapText="1"/>
    </xf>
    <xf numFmtId="0" fontId="23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justify"/>
    </xf>
    <xf numFmtId="0" fontId="26" fillId="0" borderId="10" xfId="0" applyFont="1" applyBorder="1" applyAlignment="1">
      <alignment horizontal="center" vertical="justify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26" xfId="0" applyFont="1" applyBorder="1" applyAlignment="1">
      <alignment horizontal="justify" shrinkToFit="1"/>
    </xf>
    <xf numFmtId="0" fontId="24" fillId="0" borderId="26" xfId="0" applyFont="1" applyBorder="1" applyAlignment="1">
      <alignment shrinkToFit="1"/>
    </xf>
    <xf numFmtId="0" fontId="25" fillId="0" borderId="10" xfId="0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/>
    </xf>
    <xf numFmtId="0" fontId="22" fillId="0" borderId="26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2" fontId="22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/>
    </xf>
    <xf numFmtId="0" fontId="30" fillId="35" borderId="10" xfId="0" applyFont="1" applyFill="1" applyBorder="1" applyAlignment="1">
      <alignment horizontal="center" vertical="center" wrapText="1"/>
    </xf>
    <xf numFmtId="0" fontId="34" fillId="36" borderId="10" xfId="0" applyFont="1" applyFill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center" vertical="center" wrapText="1"/>
    </xf>
    <xf numFmtId="0" fontId="33" fillId="36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distributed" wrapText="1"/>
    </xf>
    <xf numFmtId="0" fontId="30" fillId="0" borderId="13" xfId="0" applyFont="1" applyBorder="1" applyAlignment="1">
      <alignment vertical="distributed" wrapText="1"/>
    </xf>
    <xf numFmtId="0" fontId="22" fillId="0" borderId="10" xfId="0" applyFont="1" applyBorder="1" applyAlignment="1">
      <alignment vertical="distributed" wrapText="1"/>
    </xf>
    <xf numFmtId="0" fontId="30" fillId="0" borderId="10" xfId="0" applyFont="1" applyBorder="1" applyAlignment="1">
      <alignment vertical="distributed" wrapText="1"/>
    </xf>
    <xf numFmtId="0" fontId="22" fillId="0" borderId="0" xfId="0" applyFont="1" applyAlignment="1">
      <alignment horizontal="right" wrapText="1"/>
    </xf>
    <xf numFmtId="0" fontId="30" fillId="33" borderId="21" xfId="0" applyFont="1" applyFill="1" applyBorder="1" applyAlignment="1">
      <alignment vertical="distributed" wrapText="1"/>
    </xf>
    <xf numFmtId="0" fontId="30" fillId="33" borderId="22" xfId="0" applyFont="1" applyFill="1" applyBorder="1" applyAlignment="1">
      <alignment vertical="distributed" wrapText="1"/>
    </xf>
    <xf numFmtId="0" fontId="22" fillId="0" borderId="12" xfId="0" applyFont="1" applyBorder="1" applyAlignment="1">
      <alignment vertical="distributed" wrapText="1"/>
    </xf>
    <xf numFmtId="0" fontId="30" fillId="0" borderId="16" xfId="0" applyFont="1" applyBorder="1" applyAlignment="1">
      <alignment vertical="distributed" wrapText="1"/>
    </xf>
    <xf numFmtId="0" fontId="30" fillId="0" borderId="17" xfId="0" applyFont="1" applyBorder="1" applyAlignment="1">
      <alignment vertical="distributed" wrapText="1"/>
    </xf>
    <xf numFmtId="0" fontId="22" fillId="0" borderId="0" xfId="0" applyFont="1" applyAlignment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A5" sqref="A5:D5"/>
    </sheetView>
  </sheetViews>
  <sheetFormatPr defaultColWidth="8.85546875" defaultRowHeight="15" customHeight="1" x14ac:dyDescent="0.3"/>
  <cols>
    <col min="1" max="1" width="55.7109375" style="63" customWidth="1"/>
    <col min="2" max="2" width="24" style="64" hidden="1" customWidth="1"/>
    <col min="3" max="3" width="39" style="64" customWidth="1"/>
    <col min="4" max="4" width="17.42578125" style="65" hidden="1" customWidth="1"/>
    <col min="5" max="16384" width="8.85546875" style="2"/>
  </cols>
  <sheetData>
    <row r="1" spans="1:4" s="67" customFormat="1" ht="17.25" x14ac:dyDescent="0.3">
      <c r="A1" s="61"/>
      <c r="B1" s="190" t="s">
        <v>516</v>
      </c>
      <c r="C1" s="190"/>
      <c r="D1" s="190"/>
    </row>
    <row r="2" spans="1:4" s="67" customFormat="1" ht="17.25" x14ac:dyDescent="0.3">
      <c r="A2" s="61"/>
      <c r="B2" s="190" t="s">
        <v>442</v>
      </c>
      <c r="C2" s="190"/>
      <c r="D2" s="190"/>
    </row>
    <row r="3" spans="1:4" s="67" customFormat="1" ht="17.25" x14ac:dyDescent="0.3">
      <c r="A3" s="61"/>
      <c r="B3" s="190" t="s">
        <v>513</v>
      </c>
      <c r="C3" s="190"/>
      <c r="D3" s="190"/>
    </row>
    <row r="4" spans="1:4" s="67" customFormat="1" ht="17.25" x14ac:dyDescent="0.3">
      <c r="A4" s="61"/>
      <c r="B4" s="190" t="s">
        <v>514</v>
      </c>
      <c r="C4" s="190"/>
      <c r="D4" s="190"/>
    </row>
    <row r="5" spans="1:4" s="67" customFormat="1" ht="49.7" customHeight="1" thickBot="1" x14ac:dyDescent="0.35">
      <c r="A5" s="189" t="s">
        <v>530</v>
      </c>
      <c r="B5" s="189"/>
      <c r="C5" s="189"/>
      <c r="D5" s="189"/>
    </row>
    <row r="6" spans="1:4" s="69" customFormat="1" ht="74.099999999999994" customHeight="1" x14ac:dyDescent="0.3">
      <c r="A6" s="139" t="s">
        <v>0</v>
      </c>
      <c r="B6" s="140" t="s">
        <v>531</v>
      </c>
      <c r="C6" s="141" t="s">
        <v>560</v>
      </c>
      <c r="D6" s="134" t="s">
        <v>10</v>
      </c>
    </row>
    <row r="7" spans="1:4" s="67" customFormat="1" ht="19.350000000000001" customHeight="1" x14ac:dyDescent="0.3">
      <c r="A7" s="142" t="s">
        <v>1</v>
      </c>
      <c r="B7" s="68">
        <f>B9+B12</f>
        <v>549828382</v>
      </c>
      <c r="C7" s="143">
        <f>C9+C12</f>
        <v>404115630.43000001</v>
      </c>
      <c r="D7" s="135">
        <f>C7/B7*100</f>
        <v>73.498503107465993</v>
      </c>
    </row>
    <row r="8" spans="1:4" s="67" customFormat="1" ht="19.350000000000001" customHeight="1" x14ac:dyDescent="0.3">
      <c r="A8" s="53" t="s">
        <v>2</v>
      </c>
      <c r="B8" s="70"/>
      <c r="C8" s="144"/>
      <c r="D8" s="136"/>
    </row>
    <row r="9" spans="1:4" s="67" customFormat="1" ht="17.25" x14ac:dyDescent="0.3">
      <c r="A9" s="53" t="s">
        <v>3</v>
      </c>
      <c r="B9" s="70">
        <f>B10+B11</f>
        <v>181210125</v>
      </c>
      <c r="C9" s="144">
        <f>C10+C11</f>
        <v>127222661.70999998</v>
      </c>
      <c r="D9" s="136">
        <f>C9/B9*100</f>
        <v>70.207258954211298</v>
      </c>
    </row>
    <row r="10" spans="1:4" s="67" customFormat="1" ht="19.350000000000001" customHeight="1" x14ac:dyDescent="0.3">
      <c r="A10" s="145" t="s">
        <v>4</v>
      </c>
      <c r="B10" s="71">
        <f>Пр2!C9+Пр2!C19+Пр2!C25+Пр2!C28</f>
        <v>148824500</v>
      </c>
      <c r="C10" s="146">
        <f>Пр2!D8+Пр2!D19+Пр2!D25+Пр2!D28</f>
        <v>96038489.559999987</v>
      </c>
      <c r="D10" s="136">
        <f>C10/B10*100</f>
        <v>64.531370547188132</v>
      </c>
    </row>
    <row r="11" spans="1:4" s="67" customFormat="1" ht="19.350000000000001" customHeight="1" x14ac:dyDescent="0.3">
      <c r="A11" s="145" t="s">
        <v>5</v>
      </c>
      <c r="B11" s="71">
        <f>Пр2!C32+Пр2!C37+Пр2!C41+Пр2!C45+Пр2!C51</f>
        <v>32385625</v>
      </c>
      <c r="C11" s="146">
        <f>Пр2!D32+Пр2!D37+Пр2!D41+Пр2!D45+Пр2!D51</f>
        <v>31184172.149999999</v>
      </c>
      <c r="D11" s="136">
        <f>C11/B11*100</f>
        <v>96.290166238879124</v>
      </c>
    </row>
    <row r="12" spans="1:4" s="67" customFormat="1" ht="19.350000000000001" customHeight="1" x14ac:dyDescent="0.3">
      <c r="A12" s="53" t="s">
        <v>6</v>
      </c>
      <c r="B12" s="70">
        <f>Пр2!C55</f>
        <v>368618257</v>
      </c>
      <c r="C12" s="144">
        <f>Пр2!D55</f>
        <v>276892968.72000003</v>
      </c>
      <c r="D12" s="136">
        <f>C12/B12*100</f>
        <v>75.116455428305073</v>
      </c>
    </row>
    <row r="13" spans="1:4" s="67" customFormat="1" ht="19.350000000000001" customHeight="1" x14ac:dyDescent="0.3">
      <c r="A13" s="53" t="s">
        <v>2</v>
      </c>
      <c r="B13" s="70"/>
      <c r="C13" s="144"/>
      <c r="D13" s="136"/>
    </row>
    <row r="14" spans="1:4" s="67" customFormat="1" ht="49.5" x14ac:dyDescent="0.3">
      <c r="A14" s="53" t="s">
        <v>7</v>
      </c>
      <c r="B14" s="70">
        <f>Пр2!C56</f>
        <v>368618257</v>
      </c>
      <c r="C14" s="144">
        <f>Пр2!D56</f>
        <v>276849916.5</v>
      </c>
      <c r="D14" s="136">
        <f>C14/B14*100</f>
        <v>75.104776077328154</v>
      </c>
    </row>
    <row r="15" spans="1:4" s="67" customFormat="1" ht="21.6" customHeight="1" x14ac:dyDescent="0.3">
      <c r="A15" s="142" t="s">
        <v>8</v>
      </c>
      <c r="B15" s="92">
        <f>'Пр 3'!D34</f>
        <v>589219379</v>
      </c>
      <c r="C15" s="147">
        <f>'Пр 3'!E34</f>
        <v>419379742.13</v>
      </c>
      <c r="D15" s="137">
        <f>C15/B15*100</f>
        <v>71.175483542607651</v>
      </c>
    </row>
    <row r="16" spans="1:4" s="67" customFormat="1" ht="54.95" customHeight="1" thickBot="1" x14ac:dyDescent="0.35">
      <c r="A16" s="148" t="s">
        <v>9</v>
      </c>
      <c r="B16" s="149">
        <f>B7-B15</f>
        <v>-39390997</v>
      </c>
      <c r="C16" s="150">
        <f>C7-C15</f>
        <v>-15264111.699999988</v>
      </c>
      <c r="D16" s="138"/>
    </row>
    <row r="20" spans="1:4" s="105" customFormat="1" ht="15" hidden="1" customHeight="1" x14ac:dyDescent="0.2">
      <c r="A20" s="102" t="s">
        <v>555</v>
      </c>
      <c r="B20" s="103">
        <v>549828382</v>
      </c>
      <c r="C20" s="103"/>
      <c r="D20" s="104"/>
    </row>
    <row r="21" spans="1:4" s="105" customFormat="1" ht="15" hidden="1" customHeight="1" x14ac:dyDescent="0.2">
      <c r="A21" s="102" t="s">
        <v>554</v>
      </c>
      <c r="B21" s="103">
        <v>589439161</v>
      </c>
      <c r="C21" s="103"/>
      <c r="D21" s="104"/>
    </row>
    <row r="22" spans="1:4" s="105" customFormat="1" ht="15" hidden="1" customHeight="1" x14ac:dyDescent="0.2">
      <c r="A22" s="102" t="s">
        <v>553</v>
      </c>
      <c r="B22" s="103">
        <f>B20-B21</f>
        <v>-39610779</v>
      </c>
      <c r="C22" s="103"/>
      <c r="D22" s="104"/>
    </row>
    <row r="23" spans="1:4" s="105" customFormat="1" ht="15" hidden="1" customHeight="1" x14ac:dyDescent="0.2">
      <c r="A23" s="102" t="s">
        <v>556</v>
      </c>
      <c r="B23" s="103">
        <f>B16-B22</f>
        <v>219782</v>
      </c>
      <c r="C23" s="103" t="s">
        <v>558</v>
      </c>
      <c r="D23" s="104"/>
    </row>
    <row r="24" spans="1:4" s="105" customFormat="1" ht="15" hidden="1" customHeight="1" x14ac:dyDescent="0.2">
      <c r="A24" s="102"/>
      <c r="B24" s="103"/>
      <c r="C24" s="103"/>
      <c r="D24" s="104"/>
    </row>
  </sheetData>
  <mergeCells count="5">
    <mergeCell ref="A5:D5"/>
    <mergeCell ref="B1:D1"/>
    <mergeCell ref="B2:D2"/>
    <mergeCell ref="B3:D3"/>
    <mergeCell ref="B4:D4"/>
  </mergeCells>
  <pageMargins left="0.78738889999999995" right="0.19684723000000001" top="0.39369446000000002" bottom="0.39369446000000002" header="0.01" footer="0.5"/>
  <pageSetup paperSize="9" scale="98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zoomScaleNormal="100" workbookViewId="0">
      <selection activeCell="A5" sqref="A5:D5"/>
    </sheetView>
  </sheetViews>
  <sheetFormatPr defaultColWidth="9.140625" defaultRowHeight="15.75" x14ac:dyDescent="0.25"/>
  <cols>
    <col min="1" max="1" width="30.7109375" style="180" customWidth="1"/>
    <col min="2" max="2" width="56.42578125" style="180" customWidth="1"/>
    <col min="3" max="3" width="14.7109375" style="181" hidden="1" customWidth="1"/>
    <col min="4" max="4" width="17.42578125" style="182" customWidth="1"/>
    <col min="5" max="16384" width="9.140625" style="173"/>
  </cols>
  <sheetData>
    <row r="1" spans="1:4" s="163" customFormat="1" x14ac:dyDescent="0.25">
      <c r="A1" s="162"/>
      <c r="B1" s="193" t="s">
        <v>515</v>
      </c>
      <c r="C1" s="193"/>
      <c r="D1" s="193"/>
    </row>
    <row r="2" spans="1:4" s="163" customFormat="1" x14ac:dyDescent="0.25">
      <c r="A2" s="162"/>
      <c r="B2" s="193" t="s">
        <v>442</v>
      </c>
      <c r="C2" s="193"/>
      <c r="D2" s="193"/>
    </row>
    <row r="3" spans="1:4" s="163" customFormat="1" x14ac:dyDescent="0.25">
      <c r="A3" s="162"/>
      <c r="B3" s="193" t="s">
        <v>513</v>
      </c>
      <c r="C3" s="193"/>
      <c r="D3" s="193"/>
    </row>
    <row r="4" spans="1:4" s="163" customFormat="1" x14ac:dyDescent="0.25">
      <c r="A4" s="162"/>
      <c r="B4" s="193" t="s">
        <v>514</v>
      </c>
      <c r="C4" s="193"/>
      <c r="D4" s="193"/>
    </row>
    <row r="5" spans="1:4" s="163" customFormat="1" ht="63.95" customHeight="1" thickBot="1" x14ac:dyDescent="0.3">
      <c r="A5" s="191" t="s">
        <v>532</v>
      </c>
      <c r="B5" s="191"/>
      <c r="C5" s="191"/>
      <c r="D5" s="192"/>
    </row>
    <row r="6" spans="1:4" s="164" customFormat="1" ht="84.4" customHeight="1" x14ac:dyDescent="0.25">
      <c r="A6" s="126" t="s">
        <v>11</v>
      </c>
      <c r="B6" s="127" t="s">
        <v>12</v>
      </c>
      <c r="C6" s="140" t="s">
        <v>422</v>
      </c>
      <c r="D6" s="141" t="s">
        <v>533</v>
      </c>
    </row>
    <row r="7" spans="1:4" s="163" customFormat="1" x14ac:dyDescent="0.25">
      <c r="A7" s="165" t="s">
        <v>13</v>
      </c>
      <c r="B7" s="166" t="s">
        <v>14</v>
      </c>
      <c r="C7" s="167">
        <f>C8+C19+C25+C28+C32+C37+C41+C45+C51</f>
        <v>181210125</v>
      </c>
      <c r="D7" s="168">
        <f>D8+D19+D25+D28+D32+D37+D41+D45+D51</f>
        <v>127222661.70999999</v>
      </c>
    </row>
    <row r="8" spans="1:4" s="163" customFormat="1" x14ac:dyDescent="0.25">
      <c r="A8" s="165" t="s">
        <v>15</v>
      </c>
      <c r="B8" s="166" t="s">
        <v>16</v>
      </c>
      <c r="C8" s="167">
        <f>C9</f>
        <v>97147000</v>
      </c>
      <c r="D8" s="168">
        <f>D9</f>
        <v>66168451.049999997</v>
      </c>
    </row>
    <row r="9" spans="1:4" s="163" customFormat="1" x14ac:dyDescent="0.25">
      <c r="A9" s="165" t="s">
        <v>17</v>
      </c>
      <c r="B9" s="166" t="s">
        <v>18</v>
      </c>
      <c r="C9" s="167">
        <f>C10+C11+C12+C14+C15+C16+C17+C18+C13</f>
        <v>97147000</v>
      </c>
      <c r="D9" s="168">
        <f>D10+D11+D12+D14+D15+D16+D17+D18+D13</f>
        <v>66168451.049999997</v>
      </c>
    </row>
    <row r="10" spans="1:4" s="163" customFormat="1" ht="189" x14ac:dyDescent="0.25">
      <c r="A10" s="169" t="s">
        <v>19</v>
      </c>
      <c r="B10" s="170" t="s">
        <v>20</v>
      </c>
      <c r="C10" s="171">
        <v>79642000</v>
      </c>
      <c r="D10" s="172">
        <v>55907194.659999996</v>
      </c>
    </row>
    <row r="11" spans="1:4" s="163" customFormat="1" ht="189" x14ac:dyDescent="0.25">
      <c r="A11" s="169" t="s">
        <v>412</v>
      </c>
      <c r="B11" s="170" t="s">
        <v>413</v>
      </c>
      <c r="C11" s="171">
        <v>0</v>
      </c>
      <c r="D11" s="172">
        <v>15798.49</v>
      </c>
    </row>
    <row r="12" spans="1:4" s="163" customFormat="1" ht="173.25" x14ac:dyDescent="0.25">
      <c r="A12" s="169" t="s">
        <v>21</v>
      </c>
      <c r="B12" s="170" t="s">
        <v>22</v>
      </c>
      <c r="C12" s="171">
        <v>300000</v>
      </c>
      <c r="D12" s="172">
        <v>233489.44</v>
      </c>
    </row>
    <row r="13" spans="1:4" s="163" customFormat="1" ht="173.25" x14ac:dyDescent="0.25">
      <c r="A13" s="169" t="s">
        <v>517</v>
      </c>
      <c r="B13" s="170" t="s">
        <v>518</v>
      </c>
      <c r="C13" s="171">
        <v>0</v>
      </c>
      <c r="D13" s="172">
        <v>5</v>
      </c>
    </row>
    <row r="14" spans="1:4" s="163" customFormat="1" ht="157.5" x14ac:dyDescent="0.25">
      <c r="A14" s="169" t="s">
        <v>23</v>
      </c>
      <c r="B14" s="170" t="s">
        <v>24</v>
      </c>
      <c r="C14" s="171">
        <v>1200000</v>
      </c>
      <c r="D14" s="172">
        <v>898251.27</v>
      </c>
    </row>
    <row r="15" spans="1:4" s="163" customFormat="1" ht="141.75" x14ac:dyDescent="0.25">
      <c r="A15" s="169" t="s">
        <v>411</v>
      </c>
      <c r="B15" s="170" t="s">
        <v>414</v>
      </c>
      <c r="C15" s="171">
        <v>0</v>
      </c>
      <c r="D15" s="172">
        <v>634.03</v>
      </c>
    </row>
    <row r="16" spans="1:4" s="163" customFormat="1" ht="220.5" x14ac:dyDescent="0.25">
      <c r="A16" s="169" t="s">
        <v>25</v>
      </c>
      <c r="B16" s="170" t="s">
        <v>26</v>
      </c>
      <c r="C16" s="171">
        <v>7355000</v>
      </c>
      <c r="D16" s="172">
        <v>3059414.6</v>
      </c>
    </row>
    <row r="17" spans="1:4" s="163" customFormat="1" ht="126" x14ac:dyDescent="0.25">
      <c r="A17" s="169" t="s">
        <v>27</v>
      </c>
      <c r="B17" s="170" t="s">
        <v>28</v>
      </c>
      <c r="C17" s="171">
        <v>1650000</v>
      </c>
      <c r="D17" s="172">
        <v>1104125.8</v>
      </c>
    </row>
    <row r="18" spans="1:4" s="163" customFormat="1" ht="126" x14ac:dyDescent="0.25">
      <c r="A18" s="169" t="s">
        <v>29</v>
      </c>
      <c r="B18" s="170" t="s">
        <v>30</v>
      </c>
      <c r="C18" s="171">
        <v>7000000</v>
      </c>
      <c r="D18" s="172">
        <v>4949537.76</v>
      </c>
    </row>
    <row r="19" spans="1:4" s="163" customFormat="1" ht="47.25" x14ac:dyDescent="0.25">
      <c r="A19" s="165" t="s">
        <v>31</v>
      </c>
      <c r="B19" s="166" t="s">
        <v>32</v>
      </c>
      <c r="C19" s="167">
        <f>C20</f>
        <v>3821500</v>
      </c>
      <c r="D19" s="168">
        <f>D20</f>
        <v>2716899.32</v>
      </c>
    </row>
    <row r="20" spans="1:4" s="163" customFormat="1" ht="47.25" x14ac:dyDescent="0.25">
      <c r="A20" s="165" t="s">
        <v>33</v>
      </c>
      <c r="B20" s="166" t="s">
        <v>34</v>
      </c>
      <c r="C20" s="167">
        <f>C21+C22+C23+C24</f>
        <v>3821500</v>
      </c>
      <c r="D20" s="168">
        <f>D21+D22+D23+D24</f>
        <v>2716899.32</v>
      </c>
    </row>
    <row r="21" spans="1:4" s="163" customFormat="1" ht="141.75" x14ac:dyDescent="0.25">
      <c r="A21" s="169" t="s">
        <v>35</v>
      </c>
      <c r="B21" s="170" t="s">
        <v>36</v>
      </c>
      <c r="C21" s="171">
        <v>1993100</v>
      </c>
      <c r="D21" s="172">
        <v>1409805.96</v>
      </c>
    </row>
    <row r="22" spans="1:4" s="163" customFormat="1" ht="157.5" x14ac:dyDescent="0.25">
      <c r="A22" s="169" t="s">
        <v>37</v>
      </c>
      <c r="B22" s="170" t="s">
        <v>38</v>
      </c>
      <c r="C22" s="171">
        <v>9500</v>
      </c>
      <c r="D22" s="172">
        <v>8056.59</v>
      </c>
    </row>
    <row r="23" spans="1:4" s="163" customFormat="1" ht="141.75" x14ac:dyDescent="0.25">
      <c r="A23" s="169" t="s">
        <v>39</v>
      </c>
      <c r="B23" s="170" t="s">
        <v>40</v>
      </c>
      <c r="C23" s="171">
        <v>2066600</v>
      </c>
      <c r="D23" s="172">
        <v>1481010.42</v>
      </c>
    </row>
    <row r="24" spans="1:4" s="163" customFormat="1" ht="141.75" x14ac:dyDescent="0.25">
      <c r="A24" s="169" t="s">
        <v>41</v>
      </c>
      <c r="B24" s="170" t="s">
        <v>42</v>
      </c>
      <c r="C24" s="171">
        <v>-247700</v>
      </c>
      <c r="D24" s="172">
        <v>-181973.65</v>
      </c>
    </row>
    <row r="25" spans="1:4" s="163" customFormat="1" x14ac:dyDescent="0.25">
      <c r="A25" s="165" t="s">
        <v>43</v>
      </c>
      <c r="B25" s="166" t="s">
        <v>44</v>
      </c>
      <c r="C25" s="167">
        <f>C26</f>
        <v>177000</v>
      </c>
      <c r="D25" s="168">
        <f>D26</f>
        <v>123892</v>
      </c>
    </row>
    <row r="26" spans="1:4" s="163" customFormat="1" x14ac:dyDescent="0.25">
      <c r="A26" s="165" t="s">
        <v>45</v>
      </c>
      <c r="B26" s="166" t="s">
        <v>46</v>
      </c>
      <c r="C26" s="167">
        <f>C27</f>
        <v>177000</v>
      </c>
      <c r="D26" s="168">
        <f>D27</f>
        <v>123892</v>
      </c>
    </row>
    <row r="27" spans="1:4" s="163" customFormat="1" ht="63" x14ac:dyDescent="0.25">
      <c r="A27" s="169" t="s">
        <v>47</v>
      </c>
      <c r="B27" s="170" t="s">
        <v>48</v>
      </c>
      <c r="C27" s="171">
        <v>177000</v>
      </c>
      <c r="D27" s="172">
        <v>123892</v>
      </c>
    </row>
    <row r="28" spans="1:4" x14ac:dyDescent="0.25">
      <c r="A28" s="165" t="s">
        <v>49</v>
      </c>
      <c r="B28" s="166" t="s">
        <v>50</v>
      </c>
      <c r="C28" s="167">
        <f>C29+C30+C31</f>
        <v>47679000</v>
      </c>
      <c r="D28" s="168">
        <f>D29+D30+D31</f>
        <v>27029247.190000001</v>
      </c>
    </row>
    <row r="29" spans="1:4" s="163" customFormat="1" ht="94.5" x14ac:dyDescent="0.25">
      <c r="A29" s="169" t="s">
        <v>51</v>
      </c>
      <c r="B29" s="170" t="s">
        <v>52</v>
      </c>
      <c r="C29" s="171">
        <v>24672000</v>
      </c>
      <c r="D29" s="172">
        <v>9557210.7300000004</v>
      </c>
    </row>
    <row r="30" spans="1:4" s="163" customFormat="1" ht="78.75" x14ac:dyDescent="0.25">
      <c r="A30" s="169" t="s">
        <v>53</v>
      </c>
      <c r="B30" s="170" t="s">
        <v>54</v>
      </c>
      <c r="C30" s="171">
        <v>17200000</v>
      </c>
      <c r="D30" s="172">
        <v>13788487.76</v>
      </c>
    </row>
    <row r="31" spans="1:4" s="163" customFormat="1" ht="78.75" x14ac:dyDescent="0.25">
      <c r="A31" s="169" t="s">
        <v>55</v>
      </c>
      <c r="B31" s="170" t="s">
        <v>56</v>
      </c>
      <c r="C31" s="171">
        <v>5807000</v>
      </c>
      <c r="D31" s="172">
        <v>3683548.7</v>
      </c>
    </row>
    <row r="32" spans="1:4" s="163" customFormat="1" ht="47.25" x14ac:dyDescent="0.25">
      <c r="A32" s="165" t="s">
        <v>57</v>
      </c>
      <c r="B32" s="166" t="s">
        <v>58</v>
      </c>
      <c r="C32" s="167">
        <f>C33+C34+C35+C36</f>
        <v>14320000</v>
      </c>
      <c r="D32" s="168">
        <f>D33+D34+D35+D36</f>
        <v>13455965.51</v>
      </c>
    </row>
    <row r="33" spans="1:4" s="163" customFormat="1" ht="94.5" x14ac:dyDescent="0.25">
      <c r="A33" s="169" t="s">
        <v>59</v>
      </c>
      <c r="B33" s="170" t="s">
        <v>60</v>
      </c>
      <c r="C33" s="171">
        <v>5500000</v>
      </c>
      <c r="D33" s="172">
        <v>4341288.25</v>
      </c>
    </row>
    <row r="34" spans="1:4" s="163" customFormat="1" ht="94.5" x14ac:dyDescent="0.25">
      <c r="A34" s="169" t="s">
        <v>61</v>
      </c>
      <c r="B34" s="170" t="s">
        <v>62</v>
      </c>
      <c r="C34" s="171">
        <v>750000</v>
      </c>
      <c r="D34" s="172">
        <v>2661956.08</v>
      </c>
    </row>
    <row r="35" spans="1:4" s="163" customFormat="1" ht="47.25" x14ac:dyDescent="0.25">
      <c r="A35" s="169" t="s">
        <v>63</v>
      </c>
      <c r="B35" s="170" t="s">
        <v>64</v>
      </c>
      <c r="C35" s="171">
        <v>70000</v>
      </c>
      <c r="D35" s="172">
        <v>67680.91</v>
      </c>
    </row>
    <row r="36" spans="1:4" s="163" customFormat="1" ht="94.5" x14ac:dyDescent="0.25">
      <c r="A36" s="169" t="s">
        <v>65</v>
      </c>
      <c r="B36" s="170" t="s">
        <v>66</v>
      </c>
      <c r="C36" s="171">
        <v>8000000</v>
      </c>
      <c r="D36" s="172">
        <v>6385040.2699999996</v>
      </c>
    </row>
    <row r="37" spans="1:4" s="163" customFormat="1" ht="31.5" x14ac:dyDescent="0.25">
      <c r="A37" s="165" t="s">
        <v>67</v>
      </c>
      <c r="B37" s="166" t="s">
        <v>68</v>
      </c>
      <c r="C37" s="167">
        <f>C38+C39+C40</f>
        <v>1315625</v>
      </c>
      <c r="D37" s="168">
        <f>D38+D39+D40</f>
        <v>923205.37</v>
      </c>
    </row>
    <row r="38" spans="1:4" s="163" customFormat="1" ht="31.5" x14ac:dyDescent="0.25">
      <c r="A38" s="169" t="s">
        <v>69</v>
      </c>
      <c r="B38" s="170" t="s">
        <v>70</v>
      </c>
      <c r="C38" s="171">
        <v>90000</v>
      </c>
      <c r="D38" s="172">
        <v>89479.6</v>
      </c>
    </row>
    <row r="39" spans="1:4" s="163" customFormat="1" x14ac:dyDescent="0.25">
      <c r="A39" s="169" t="s">
        <v>71</v>
      </c>
      <c r="B39" s="170" t="s">
        <v>72</v>
      </c>
      <c r="C39" s="171">
        <v>960000</v>
      </c>
      <c r="D39" s="172">
        <v>632609</v>
      </c>
    </row>
    <row r="40" spans="1:4" s="163" customFormat="1" ht="31.5" x14ac:dyDescent="0.25">
      <c r="A40" s="169" t="s">
        <v>73</v>
      </c>
      <c r="B40" s="170" t="s">
        <v>74</v>
      </c>
      <c r="C40" s="171">
        <v>265625</v>
      </c>
      <c r="D40" s="172">
        <v>201116.77</v>
      </c>
    </row>
    <row r="41" spans="1:4" s="163" customFormat="1" ht="31.5" x14ac:dyDescent="0.25">
      <c r="A41" s="165" t="s">
        <v>75</v>
      </c>
      <c r="B41" s="166" t="s">
        <v>76</v>
      </c>
      <c r="C41" s="167">
        <f>C42+C43+C44</f>
        <v>15620000</v>
      </c>
      <c r="D41" s="168">
        <f>D42+D43+D44</f>
        <v>15671753.349999998</v>
      </c>
    </row>
    <row r="42" spans="1:4" s="163" customFormat="1" ht="110.25" x14ac:dyDescent="0.25">
      <c r="A42" s="169" t="s">
        <v>77</v>
      </c>
      <c r="B42" s="170" t="s">
        <v>78</v>
      </c>
      <c r="C42" s="171">
        <v>150000</v>
      </c>
      <c r="D42" s="172">
        <v>181860.12</v>
      </c>
    </row>
    <row r="43" spans="1:4" s="163" customFormat="1" ht="63" x14ac:dyDescent="0.25">
      <c r="A43" s="169" t="s">
        <v>79</v>
      </c>
      <c r="B43" s="170" t="s">
        <v>80</v>
      </c>
      <c r="C43" s="171">
        <v>9300000</v>
      </c>
      <c r="D43" s="172">
        <v>9264382.4299999997</v>
      </c>
    </row>
    <row r="44" spans="1:4" s="163" customFormat="1" ht="63" x14ac:dyDescent="0.25">
      <c r="A44" s="169" t="s">
        <v>81</v>
      </c>
      <c r="B44" s="170" t="s">
        <v>82</v>
      </c>
      <c r="C44" s="171">
        <v>6170000</v>
      </c>
      <c r="D44" s="172">
        <v>6225510.7999999998</v>
      </c>
    </row>
    <row r="45" spans="1:4" s="163" customFormat="1" x14ac:dyDescent="0.25">
      <c r="A45" s="165" t="s">
        <v>83</v>
      </c>
      <c r="B45" s="166" t="s">
        <v>84</v>
      </c>
      <c r="C45" s="167">
        <f>C46+C49</f>
        <v>380000</v>
      </c>
      <c r="D45" s="168">
        <f>D46+D49</f>
        <v>416891.87</v>
      </c>
    </row>
    <row r="46" spans="1:4" s="163" customFormat="1" ht="47.25" x14ac:dyDescent="0.25">
      <c r="A46" s="165" t="s">
        <v>85</v>
      </c>
      <c r="B46" s="166" t="s">
        <v>86</v>
      </c>
      <c r="C46" s="167">
        <f>C47+C48</f>
        <v>380000</v>
      </c>
      <c r="D46" s="168">
        <f>D47+D48</f>
        <v>416666</v>
      </c>
    </row>
    <row r="47" spans="1:4" s="163" customFormat="1" ht="63" x14ac:dyDescent="0.25">
      <c r="A47" s="169" t="s">
        <v>87</v>
      </c>
      <c r="B47" s="170" t="s">
        <v>88</v>
      </c>
      <c r="C47" s="171">
        <v>380000</v>
      </c>
      <c r="D47" s="172">
        <v>416666</v>
      </c>
    </row>
    <row r="48" spans="1:4" s="163" customFormat="1" ht="63" hidden="1" x14ac:dyDescent="0.25">
      <c r="A48" s="169" t="s">
        <v>87</v>
      </c>
      <c r="B48" s="170" t="s">
        <v>88</v>
      </c>
      <c r="C48" s="171">
        <v>0</v>
      </c>
      <c r="D48" s="172">
        <v>0</v>
      </c>
    </row>
    <row r="49" spans="1:4" s="163" customFormat="1" ht="31.5" x14ac:dyDescent="0.25">
      <c r="A49" s="165" t="s">
        <v>409</v>
      </c>
      <c r="B49" s="166" t="s">
        <v>407</v>
      </c>
      <c r="C49" s="167">
        <f>C50</f>
        <v>0</v>
      </c>
      <c r="D49" s="168">
        <f>D50</f>
        <v>225.87</v>
      </c>
    </row>
    <row r="50" spans="1:4" s="163" customFormat="1" ht="78.75" x14ac:dyDescent="0.25">
      <c r="A50" s="169" t="s">
        <v>410</v>
      </c>
      <c r="B50" s="170" t="s">
        <v>408</v>
      </c>
      <c r="C50" s="171">
        <v>0</v>
      </c>
      <c r="D50" s="172">
        <v>225.87</v>
      </c>
    </row>
    <row r="51" spans="1:4" s="163" customFormat="1" x14ac:dyDescent="0.25">
      <c r="A51" s="165" t="s">
        <v>89</v>
      </c>
      <c r="B51" s="166" t="s">
        <v>90</v>
      </c>
      <c r="C51" s="167">
        <f>C52+C53+C54</f>
        <v>750000</v>
      </c>
      <c r="D51" s="168">
        <f>D52+D53+D54</f>
        <v>716356.05</v>
      </c>
    </row>
    <row r="52" spans="1:4" s="163" customFormat="1" ht="31.5" hidden="1" x14ac:dyDescent="0.25">
      <c r="A52" s="169" t="s">
        <v>520</v>
      </c>
      <c r="B52" s="170" t="s">
        <v>519</v>
      </c>
      <c r="C52" s="171">
        <v>0</v>
      </c>
      <c r="D52" s="172">
        <v>0</v>
      </c>
    </row>
    <row r="53" spans="1:4" s="163" customFormat="1" ht="31.5" x14ac:dyDescent="0.25">
      <c r="A53" s="169" t="s">
        <v>91</v>
      </c>
      <c r="B53" s="170" t="s">
        <v>92</v>
      </c>
      <c r="C53" s="171">
        <v>250000</v>
      </c>
      <c r="D53" s="172">
        <v>231500</v>
      </c>
    </row>
    <row r="54" spans="1:4" s="163" customFormat="1" ht="31.5" x14ac:dyDescent="0.25">
      <c r="A54" s="169" t="s">
        <v>93</v>
      </c>
      <c r="B54" s="170" t="s">
        <v>94</v>
      </c>
      <c r="C54" s="171">
        <v>500000</v>
      </c>
      <c r="D54" s="172">
        <v>484856.05</v>
      </c>
    </row>
    <row r="55" spans="1:4" s="163" customFormat="1" x14ac:dyDescent="0.25">
      <c r="A55" s="165" t="s">
        <v>95</v>
      </c>
      <c r="B55" s="166" t="s">
        <v>96</v>
      </c>
      <c r="C55" s="167">
        <f>C56+C80+C77</f>
        <v>368618257</v>
      </c>
      <c r="D55" s="168">
        <f>D56+D80+D77</f>
        <v>276892968.72000003</v>
      </c>
    </row>
    <row r="56" spans="1:4" s="163" customFormat="1" ht="47.25" x14ac:dyDescent="0.25">
      <c r="A56" s="165" t="s">
        <v>97</v>
      </c>
      <c r="B56" s="166" t="s">
        <v>7</v>
      </c>
      <c r="C56" s="167">
        <f>C57+C61+C66+C71</f>
        <v>368618257</v>
      </c>
      <c r="D56" s="168">
        <f>D57+D61+D66+D71</f>
        <v>276849916.5</v>
      </c>
    </row>
    <row r="57" spans="1:4" s="163" customFormat="1" ht="31.5" x14ac:dyDescent="0.25">
      <c r="A57" s="165" t="s">
        <v>98</v>
      </c>
      <c r="B57" s="166" t="s">
        <v>99</v>
      </c>
      <c r="C57" s="167">
        <f>C58+C59</f>
        <v>43960521</v>
      </c>
      <c r="D57" s="168">
        <f>D58+D59</f>
        <v>32105800</v>
      </c>
    </row>
    <row r="58" spans="1:4" s="163" customFormat="1" ht="47.25" x14ac:dyDescent="0.25">
      <c r="A58" s="169" t="s">
        <v>100</v>
      </c>
      <c r="B58" s="170" t="s">
        <v>101</v>
      </c>
      <c r="C58" s="171">
        <v>31890000</v>
      </c>
      <c r="D58" s="172">
        <v>23922000</v>
      </c>
    </row>
    <row r="59" spans="1:4" s="163" customFormat="1" x14ac:dyDescent="0.25">
      <c r="A59" s="165" t="s">
        <v>102</v>
      </c>
      <c r="B59" s="166" t="s">
        <v>103</v>
      </c>
      <c r="C59" s="167">
        <f>C60</f>
        <v>12070521</v>
      </c>
      <c r="D59" s="168">
        <f>D60</f>
        <v>8183800</v>
      </c>
    </row>
    <row r="60" spans="1:4" s="163" customFormat="1" ht="78.75" x14ac:dyDescent="0.25">
      <c r="A60" s="169" t="s">
        <v>104</v>
      </c>
      <c r="B60" s="170" t="s">
        <v>105</v>
      </c>
      <c r="C60" s="171">
        <v>12070521</v>
      </c>
      <c r="D60" s="172">
        <v>8183800</v>
      </c>
    </row>
    <row r="61" spans="1:4" s="163" customFormat="1" ht="31.5" x14ac:dyDescent="0.25">
      <c r="A61" s="165" t="s">
        <v>106</v>
      </c>
      <c r="B61" s="166" t="s">
        <v>107</v>
      </c>
      <c r="C61" s="167">
        <f>C62+C64+C65+C63</f>
        <v>287964603</v>
      </c>
      <c r="D61" s="168">
        <f>D62+D64+D65+D63</f>
        <v>242955821.14000002</v>
      </c>
    </row>
    <row r="62" spans="1:4" s="163" customFormat="1" ht="78.75" x14ac:dyDescent="0.25">
      <c r="A62" s="169" t="s">
        <v>108</v>
      </c>
      <c r="B62" s="170" t="s">
        <v>109</v>
      </c>
      <c r="C62" s="171">
        <v>266053188</v>
      </c>
      <c r="D62" s="172">
        <v>221148993.90000001</v>
      </c>
    </row>
    <row r="63" spans="1:4" s="163" customFormat="1" ht="94.5" x14ac:dyDescent="0.25">
      <c r="A63" s="169" t="s">
        <v>526</v>
      </c>
      <c r="B63" s="170" t="s">
        <v>527</v>
      </c>
      <c r="C63" s="171">
        <v>186670</v>
      </c>
      <c r="D63" s="172">
        <v>82086.62</v>
      </c>
    </row>
    <row r="64" spans="1:4" s="163" customFormat="1" ht="47.25" x14ac:dyDescent="0.25">
      <c r="A64" s="169" t="s">
        <v>110</v>
      </c>
      <c r="B64" s="170" t="s">
        <v>111</v>
      </c>
      <c r="C64" s="171">
        <v>733760</v>
      </c>
      <c r="D64" s="172">
        <v>733756.88</v>
      </c>
    </row>
    <row r="65" spans="1:6" s="163" customFormat="1" ht="47.25" x14ac:dyDescent="0.25">
      <c r="A65" s="169" t="s">
        <v>112</v>
      </c>
      <c r="B65" s="170" t="s">
        <v>113</v>
      </c>
      <c r="C65" s="171">
        <v>20990985</v>
      </c>
      <c r="D65" s="172">
        <v>20990983.739999998</v>
      </c>
    </row>
    <row r="66" spans="1:6" s="163" customFormat="1" x14ac:dyDescent="0.25">
      <c r="A66" s="165" t="s">
        <v>114</v>
      </c>
      <c r="B66" s="166" t="s">
        <v>115</v>
      </c>
      <c r="C66" s="167">
        <f>C67+C68+C69+C70</f>
        <v>13773699</v>
      </c>
      <c r="D66" s="168">
        <f>D67+D68+D69+D70</f>
        <v>9495.36</v>
      </c>
    </row>
    <row r="67" spans="1:6" s="163" customFormat="1" ht="78.75" x14ac:dyDescent="0.25">
      <c r="A67" s="169" t="s">
        <v>116</v>
      </c>
      <c r="B67" s="170" t="s">
        <v>117</v>
      </c>
      <c r="C67" s="171">
        <v>11870</v>
      </c>
      <c r="D67" s="172">
        <v>9495.36</v>
      </c>
    </row>
    <row r="68" spans="1:6" s="163" customFormat="1" ht="78.75" hidden="1" x14ac:dyDescent="0.25">
      <c r="A68" s="169" t="s">
        <v>545</v>
      </c>
      <c r="B68" s="170" t="s">
        <v>546</v>
      </c>
      <c r="C68" s="171">
        <v>2974829</v>
      </c>
      <c r="D68" s="172">
        <v>0</v>
      </c>
    </row>
    <row r="69" spans="1:6" s="163" customFormat="1" ht="63" hidden="1" x14ac:dyDescent="0.25">
      <c r="A69" s="169" t="s">
        <v>118</v>
      </c>
      <c r="B69" s="170" t="s">
        <v>119</v>
      </c>
      <c r="C69" s="171">
        <v>9100000</v>
      </c>
      <c r="D69" s="172">
        <v>0</v>
      </c>
    </row>
    <row r="70" spans="1:6" s="163" customFormat="1" ht="47.25" hidden="1" x14ac:dyDescent="0.25">
      <c r="A70" s="169" t="s">
        <v>120</v>
      </c>
      <c r="B70" s="170" t="s">
        <v>121</v>
      </c>
      <c r="C70" s="171">
        <v>1687000</v>
      </c>
      <c r="D70" s="172">
        <v>0</v>
      </c>
    </row>
    <row r="71" spans="1:6" s="163" customFormat="1" x14ac:dyDescent="0.25">
      <c r="A71" s="165" t="s">
        <v>122</v>
      </c>
      <c r="B71" s="166" t="s">
        <v>123</v>
      </c>
      <c r="C71" s="167">
        <f>C72</f>
        <v>22919434</v>
      </c>
      <c r="D71" s="168">
        <f>D72</f>
        <v>1778800</v>
      </c>
    </row>
    <row r="72" spans="1:6" s="163" customFormat="1" ht="31.5" x14ac:dyDescent="0.25">
      <c r="A72" s="165" t="s">
        <v>124</v>
      </c>
      <c r="B72" s="166" t="s">
        <v>125</v>
      </c>
      <c r="C72" s="167">
        <f>C73+C74+C75+C76</f>
        <v>22919434</v>
      </c>
      <c r="D72" s="168">
        <f>D73+D74+D75+D76</f>
        <v>1778800</v>
      </c>
    </row>
    <row r="73" spans="1:6" s="163" customFormat="1" ht="110.25" x14ac:dyDescent="0.25">
      <c r="A73" s="169" t="s">
        <v>547</v>
      </c>
      <c r="B73" s="170" t="s">
        <v>550</v>
      </c>
      <c r="C73" s="171">
        <v>270000</v>
      </c>
      <c r="D73" s="174">
        <v>154800</v>
      </c>
    </row>
    <row r="74" spans="1:6" s="163" customFormat="1" ht="78.75" hidden="1" x14ac:dyDescent="0.25">
      <c r="A74" s="169" t="s">
        <v>126</v>
      </c>
      <c r="B74" s="170" t="s">
        <v>127</v>
      </c>
      <c r="C74" s="171">
        <v>19891434</v>
      </c>
      <c r="D74" s="172">
        <v>0</v>
      </c>
    </row>
    <row r="75" spans="1:6" s="163" customFormat="1" ht="63" x14ac:dyDescent="0.25">
      <c r="A75" s="169" t="s">
        <v>548</v>
      </c>
      <c r="B75" s="170" t="s">
        <v>551</v>
      </c>
      <c r="C75" s="171">
        <v>2670000</v>
      </c>
      <c r="D75" s="172">
        <v>1580000</v>
      </c>
    </row>
    <row r="76" spans="1:6" s="163" customFormat="1" ht="78.75" x14ac:dyDescent="0.25">
      <c r="A76" s="169" t="s">
        <v>549</v>
      </c>
      <c r="B76" s="170" t="s">
        <v>552</v>
      </c>
      <c r="C76" s="171">
        <v>88000</v>
      </c>
      <c r="D76" s="172">
        <v>44000</v>
      </c>
    </row>
    <row r="77" spans="1:6" s="164" customFormat="1" x14ac:dyDescent="0.25">
      <c r="A77" s="165" t="s">
        <v>524</v>
      </c>
      <c r="B77" s="166" t="s">
        <v>525</v>
      </c>
      <c r="C77" s="167">
        <f>C78</f>
        <v>0</v>
      </c>
      <c r="D77" s="168">
        <f>D78</f>
        <v>196917.99</v>
      </c>
    </row>
    <row r="78" spans="1:6" s="164" customFormat="1" ht="31.5" x14ac:dyDescent="0.25">
      <c r="A78" s="165" t="s">
        <v>523</v>
      </c>
      <c r="B78" s="166" t="s">
        <v>522</v>
      </c>
      <c r="C78" s="167">
        <f>C79</f>
        <v>0</v>
      </c>
      <c r="D78" s="168">
        <f>D79</f>
        <v>196917.99</v>
      </c>
    </row>
    <row r="79" spans="1:6" s="163" customFormat="1" ht="31.5" x14ac:dyDescent="0.25">
      <c r="A79" s="169" t="s">
        <v>521</v>
      </c>
      <c r="B79" s="170" t="s">
        <v>522</v>
      </c>
      <c r="C79" s="171">
        <v>0</v>
      </c>
      <c r="D79" s="172">
        <v>196917.99</v>
      </c>
    </row>
    <row r="80" spans="1:6" s="163" customFormat="1" ht="47.25" x14ac:dyDescent="0.25">
      <c r="A80" s="165" t="s">
        <v>419</v>
      </c>
      <c r="B80" s="166" t="s">
        <v>415</v>
      </c>
      <c r="C80" s="167">
        <f>C81</f>
        <v>0</v>
      </c>
      <c r="D80" s="168">
        <f>D81</f>
        <v>-153865.76999999999</v>
      </c>
      <c r="F80" s="175"/>
    </row>
    <row r="81" spans="1:4" s="163" customFormat="1" ht="63" x14ac:dyDescent="0.25">
      <c r="A81" s="165" t="s">
        <v>420</v>
      </c>
      <c r="B81" s="166" t="s">
        <v>416</v>
      </c>
      <c r="C81" s="167">
        <f>C82</f>
        <v>0</v>
      </c>
      <c r="D81" s="168">
        <f>D82</f>
        <v>-153865.76999999999</v>
      </c>
    </row>
    <row r="82" spans="1:4" s="163" customFormat="1" ht="63" x14ac:dyDescent="0.25">
      <c r="A82" s="169" t="s">
        <v>417</v>
      </c>
      <c r="B82" s="170" t="s">
        <v>418</v>
      </c>
      <c r="C82" s="171">
        <v>0</v>
      </c>
      <c r="D82" s="172">
        <v>-153865.76999999999</v>
      </c>
    </row>
    <row r="83" spans="1:4" s="163" customFormat="1" ht="16.5" thickBot="1" x14ac:dyDescent="0.3">
      <c r="A83" s="176"/>
      <c r="B83" s="177" t="s">
        <v>128</v>
      </c>
      <c r="C83" s="178">
        <f>C7+C55</f>
        <v>549828382</v>
      </c>
      <c r="D83" s="179">
        <f>D7+D55</f>
        <v>404115630.43000001</v>
      </c>
    </row>
  </sheetData>
  <mergeCells count="5">
    <mergeCell ref="A5:D5"/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5" sqref="A5:F5"/>
    </sheetView>
  </sheetViews>
  <sheetFormatPr defaultColWidth="9.140625" defaultRowHeight="16.5" x14ac:dyDescent="0.25"/>
  <cols>
    <col min="1" max="1" width="8.28515625" style="48" customWidth="1"/>
    <col min="2" max="2" width="37.7109375" style="48" customWidth="1"/>
    <col min="3" max="3" width="22.42578125" style="48" customWidth="1"/>
    <col min="4" max="4" width="25.7109375" style="62" hidden="1" customWidth="1"/>
    <col min="5" max="5" width="25.7109375" style="49" customWidth="1"/>
    <col min="6" max="6" width="8.28515625" style="46" hidden="1" customWidth="1"/>
    <col min="7" max="16384" width="9.140625" style="1"/>
  </cols>
  <sheetData>
    <row r="1" spans="1:6" x14ac:dyDescent="0.25">
      <c r="A1" s="195"/>
      <c r="B1" s="195"/>
      <c r="C1" s="193" t="s">
        <v>561</v>
      </c>
      <c r="D1" s="193"/>
      <c r="E1" s="193"/>
      <c r="F1" s="121"/>
    </row>
    <row r="2" spans="1:6" x14ac:dyDescent="0.25">
      <c r="A2" s="122"/>
      <c r="B2" s="122"/>
      <c r="C2" s="193" t="s">
        <v>442</v>
      </c>
      <c r="D2" s="193"/>
      <c r="E2" s="193"/>
      <c r="F2" s="123"/>
    </row>
    <row r="3" spans="1:6" x14ac:dyDescent="0.25">
      <c r="A3" s="122"/>
      <c r="B3" s="122"/>
      <c r="C3" s="193" t="s">
        <v>513</v>
      </c>
      <c r="D3" s="193"/>
      <c r="E3" s="193"/>
      <c r="F3" s="123"/>
    </row>
    <row r="4" spans="1:6" x14ac:dyDescent="0.25">
      <c r="A4" s="122"/>
      <c r="B4" s="122"/>
      <c r="C4" s="193" t="s">
        <v>514</v>
      </c>
      <c r="D4" s="193"/>
      <c r="E4" s="193"/>
      <c r="F4" s="123"/>
    </row>
    <row r="5" spans="1:6" ht="60.95" customHeight="1" thickBot="1" x14ac:dyDescent="0.3">
      <c r="A5" s="198" t="s">
        <v>534</v>
      </c>
      <c r="B5" s="198"/>
      <c r="C5" s="198"/>
      <c r="D5" s="198"/>
      <c r="E5" s="198"/>
      <c r="F5" s="199"/>
    </row>
    <row r="6" spans="1:6" s="16" customFormat="1" ht="78" customHeight="1" thickBot="1" x14ac:dyDescent="0.25">
      <c r="A6" s="126" t="s">
        <v>129</v>
      </c>
      <c r="B6" s="196" t="s">
        <v>130</v>
      </c>
      <c r="C6" s="196"/>
      <c r="D6" s="140" t="s">
        <v>421</v>
      </c>
      <c r="E6" s="141" t="s">
        <v>535</v>
      </c>
      <c r="F6" s="152" t="s">
        <v>406</v>
      </c>
    </row>
    <row r="7" spans="1:6" x14ac:dyDescent="0.25">
      <c r="A7" s="90" t="s">
        <v>131</v>
      </c>
      <c r="B7" s="197" t="s">
        <v>132</v>
      </c>
      <c r="C7" s="197"/>
      <c r="D7" s="18">
        <f>D8+D9+D10</f>
        <v>46432933</v>
      </c>
      <c r="E7" s="151">
        <f>E8+E9+E10</f>
        <v>38122253.730000004</v>
      </c>
      <c r="F7" s="153">
        <f>E7/D7*100</f>
        <v>82.101756806962854</v>
      </c>
    </row>
    <row r="8" spans="1:6" ht="55.7" customHeight="1" x14ac:dyDescent="0.25">
      <c r="A8" s="89" t="s">
        <v>133</v>
      </c>
      <c r="B8" s="194" t="s">
        <v>134</v>
      </c>
      <c r="C8" s="194"/>
      <c r="D8" s="21">
        <v>1090381</v>
      </c>
      <c r="E8" s="51">
        <v>792211.63</v>
      </c>
      <c r="F8" s="154">
        <f t="shared" ref="F8:F34" si="0">E8/D8*100</f>
        <v>72.65457028323128</v>
      </c>
    </row>
    <row r="9" spans="1:6" ht="60.95" customHeight="1" x14ac:dyDescent="0.25">
      <c r="A9" s="89" t="s">
        <v>135</v>
      </c>
      <c r="B9" s="194" t="s">
        <v>136</v>
      </c>
      <c r="C9" s="194"/>
      <c r="D9" s="21">
        <v>70891</v>
      </c>
      <c r="E9" s="51">
        <v>64057</v>
      </c>
      <c r="F9" s="154">
        <f t="shared" si="0"/>
        <v>90.359848217686306</v>
      </c>
    </row>
    <row r="10" spans="1:6" x14ac:dyDescent="0.25">
      <c r="A10" s="89" t="s">
        <v>137</v>
      </c>
      <c r="B10" s="194" t="s">
        <v>138</v>
      </c>
      <c r="C10" s="194"/>
      <c r="D10" s="21">
        <v>45271661</v>
      </c>
      <c r="E10" s="51">
        <v>37265985.100000001</v>
      </c>
      <c r="F10" s="154">
        <f t="shared" si="0"/>
        <v>82.316363651866013</v>
      </c>
    </row>
    <row r="11" spans="1:6" x14ac:dyDescent="0.25">
      <c r="A11" s="90" t="s">
        <v>139</v>
      </c>
      <c r="B11" s="197" t="s">
        <v>140</v>
      </c>
      <c r="C11" s="197"/>
      <c r="D11" s="18">
        <f>SUM(D12:D13)</f>
        <v>3539529</v>
      </c>
      <c r="E11" s="151">
        <f>SUM(E12:E13)</f>
        <v>2505841.4</v>
      </c>
      <c r="F11" s="155">
        <f t="shared" si="0"/>
        <v>70.795899680437699</v>
      </c>
    </row>
    <row r="12" spans="1:6" ht="56.25" customHeight="1" x14ac:dyDescent="0.25">
      <c r="A12" s="89" t="s">
        <v>141</v>
      </c>
      <c r="B12" s="194" t="s">
        <v>142</v>
      </c>
      <c r="C12" s="194"/>
      <c r="D12" s="21">
        <v>3251529</v>
      </c>
      <c r="E12" s="51">
        <v>2308541.4</v>
      </c>
      <c r="F12" s="154">
        <f t="shared" si="0"/>
        <v>70.998640947074435</v>
      </c>
    </row>
    <row r="13" spans="1:6" ht="33" customHeight="1" x14ac:dyDescent="0.25">
      <c r="A13" s="89" t="s">
        <v>143</v>
      </c>
      <c r="B13" s="194" t="s">
        <v>144</v>
      </c>
      <c r="C13" s="194"/>
      <c r="D13" s="21">
        <v>288000</v>
      </c>
      <c r="E13" s="51">
        <v>197300</v>
      </c>
      <c r="F13" s="154">
        <f t="shared" si="0"/>
        <v>68.506944444444443</v>
      </c>
    </row>
    <row r="14" spans="1:6" x14ac:dyDescent="0.25">
      <c r="A14" s="90" t="s">
        <v>145</v>
      </c>
      <c r="B14" s="197" t="s">
        <v>146</v>
      </c>
      <c r="C14" s="197"/>
      <c r="D14" s="18">
        <f>SUM(D15:D17)</f>
        <v>363107081</v>
      </c>
      <c r="E14" s="151">
        <f>SUM(E15:E17)</f>
        <v>268888983.14999998</v>
      </c>
      <c r="F14" s="155">
        <f t="shared" si="0"/>
        <v>74.052255441969734</v>
      </c>
    </row>
    <row r="15" spans="1:6" x14ac:dyDescent="0.25">
      <c r="A15" s="89" t="s">
        <v>147</v>
      </c>
      <c r="B15" s="194" t="s">
        <v>148</v>
      </c>
      <c r="C15" s="194"/>
      <c r="D15" s="21">
        <v>13404888</v>
      </c>
      <c r="E15" s="51">
        <v>7289957.6500000004</v>
      </c>
      <c r="F15" s="154">
        <f t="shared" si="0"/>
        <v>54.382831471624385</v>
      </c>
    </row>
    <row r="16" spans="1:6" x14ac:dyDescent="0.25">
      <c r="A16" s="89" t="s">
        <v>149</v>
      </c>
      <c r="B16" s="194" t="s">
        <v>150</v>
      </c>
      <c r="C16" s="194"/>
      <c r="D16" s="21">
        <v>349502193</v>
      </c>
      <c r="E16" s="51">
        <v>261599025.5</v>
      </c>
      <c r="F16" s="154">
        <f t="shared" si="0"/>
        <v>74.849036927216076</v>
      </c>
    </row>
    <row r="17" spans="1:6" x14ac:dyDescent="0.25">
      <c r="A17" s="89" t="s">
        <v>151</v>
      </c>
      <c r="B17" s="194" t="s">
        <v>152</v>
      </c>
      <c r="C17" s="194"/>
      <c r="D17" s="21">
        <v>200000</v>
      </c>
      <c r="E17" s="51">
        <v>0</v>
      </c>
      <c r="F17" s="154">
        <f t="shared" si="0"/>
        <v>0</v>
      </c>
    </row>
    <row r="18" spans="1:6" x14ac:dyDescent="0.25">
      <c r="A18" s="90" t="s">
        <v>153</v>
      </c>
      <c r="B18" s="197" t="s">
        <v>154</v>
      </c>
      <c r="C18" s="197"/>
      <c r="D18" s="18">
        <f>SUM(D19:D21)</f>
        <v>163405511</v>
      </c>
      <c r="E18" s="159">
        <f>SUM(E19:E21)</f>
        <v>100076839.79000001</v>
      </c>
      <c r="F18" s="155">
        <f t="shared" si="0"/>
        <v>61.244470383866066</v>
      </c>
    </row>
    <row r="19" spans="1:6" x14ac:dyDescent="0.25">
      <c r="A19" s="89" t="s">
        <v>155</v>
      </c>
      <c r="B19" s="194" t="s">
        <v>156</v>
      </c>
      <c r="C19" s="194"/>
      <c r="D19" s="21">
        <v>15049554</v>
      </c>
      <c r="E19" s="51">
        <v>9954546.4800000004</v>
      </c>
      <c r="F19" s="154">
        <f t="shared" si="0"/>
        <v>66.145126161213824</v>
      </c>
    </row>
    <row r="20" spans="1:6" x14ac:dyDescent="0.25">
      <c r="A20" s="89" t="s">
        <v>157</v>
      </c>
      <c r="B20" s="194" t="s">
        <v>158</v>
      </c>
      <c r="C20" s="194"/>
      <c r="D20" s="21">
        <v>8087489</v>
      </c>
      <c r="E20" s="51">
        <v>6284901.3899999997</v>
      </c>
      <c r="F20" s="154">
        <f t="shared" si="0"/>
        <v>77.711405728032517</v>
      </c>
    </row>
    <row r="21" spans="1:6" x14ac:dyDescent="0.25">
      <c r="A21" s="89" t="s">
        <v>159</v>
      </c>
      <c r="B21" s="194" t="s">
        <v>160</v>
      </c>
      <c r="C21" s="194"/>
      <c r="D21" s="21">
        <v>140268468</v>
      </c>
      <c r="E21" s="51">
        <v>83837391.920000002</v>
      </c>
      <c r="F21" s="154">
        <f t="shared" si="0"/>
        <v>59.76923617644416</v>
      </c>
    </row>
    <row r="22" spans="1:6" x14ac:dyDescent="0.25">
      <c r="A22" s="90" t="s">
        <v>161</v>
      </c>
      <c r="B22" s="197" t="s">
        <v>162</v>
      </c>
      <c r="C22" s="197"/>
      <c r="D22" s="18">
        <f>D23</f>
        <v>4550000</v>
      </c>
      <c r="E22" s="159">
        <f>E23</f>
        <v>3918931.73</v>
      </c>
      <c r="F22" s="155">
        <f t="shared" si="0"/>
        <v>86.130367692307701</v>
      </c>
    </row>
    <row r="23" spans="1:6" x14ac:dyDescent="0.25">
      <c r="A23" s="89" t="s">
        <v>163</v>
      </c>
      <c r="B23" s="194" t="s">
        <v>164</v>
      </c>
      <c r="C23" s="194"/>
      <c r="D23" s="21">
        <v>4550000</v>
      </c>
      <c r="E23" s="51">
        <v>3918931.73</v>
      </c>
      <c r="F23" s="154">
        <f t="shared" si="0"/>
        <v>86.130367692307701</v>
      </c>
    </row>
    <row r="24" spans="1:6" x14ac:dyDescent="0.25">
      <c r="A24" s="90" t="s">
        <v>165</v>
      </c>
      <c r="B24" s="197" t="s">
        <v>166</v>
      </c>
      <c r="C24" s="197"/>
      <c r="D24" s="18">
        <f>D25</f>
        <v>591900</v>
      </c>
      <c r="E24" s="159">
        <f>E25</f>
        <v>30207.46</v>
      </c>
      <c r="F24" s="155">
        <f t="shared" si="0"/>
        <v>5.1034735597229259</v>
      </c>
    </row>
    <row r="25" spans="1:6" x14ac:dyDescent="0.25">
      <c r="A25" s="89" t="s">
        <v>167</v>
      </c>
      <c r="B25" s="194" t="s">
        <v>168</v>
      </c>
      <c r="C25" s="194"/>
      <c r="D25" s="21">
        <v>591900</v>
      </c>
      <c r="E25" s="51">
        <v>30207.46</v>
      </c>
      <c r="F25" s="154">
        <f t="shared" si="0"/>
        <v>5.1034735597229259</v>
      </c>
    </row>
    <row r="26" spans="1:6" x14ac:dyDescent="0.25">
      <c r="A26" s="90" t="s">
        <v>169</v>
      </c>
      <c r="B26" s="197" t="s">
        <v>170</v>
      </c>
      <c r="C26" s="197"/>
      <c r="D26" s="18">
        <f>D27</f>
        <v>4600000</v>
      </c>
      <c r="E26" s="159">
        <f>E27</f>
        <v>3524880.32</v>
      </c>
      <c r="F26" s="155">
        <f t="shared" si="0"/>
        <v>76.627833043478262</v>
      </c>
    </row>
    <row r="27" spans="1:6" x14ac:dyDescent="0.25">
      <c r="A27" s="89" t="s">
        <v>171</v>
      </c>
      <c r="B27" s="194" t="s">
        <v>172</v>
      </c>
      <c r="C27" s="194"/>
      <c r="D27" s="21">
        <v>4600000</v>
      </c>
      <c r="E27" s="51">
        <v>3524880.32</v>
      </c>
      <c r="F27" s="154">
        <f t="shared" si="0"/>
        <v>76.627833043478262</v>
      </c>
    </row>
    <row r="28" spans="1:6" x14ac:dyDescent="0.25">
      <c r="A28" s="90" t="s">
        <v>173</v>
      </c>
      <c r="B28" s="197" t="s">
        <v>174</v>
      </c>
      <c r="C28" s="197"/>
      <c r="D28" s="18">
        <f>SUM(D29:D31)</f>
        <v>1892425</v>
      </c>
      <c r="E28" s="159">
        <f>SUM(E29:E31)</f>
        <v>1722506.55</v>
      </c>
      <c r="F28" s="155">
        <f t="shared" si="0"/>
        <v>91.021126332615566</v>
      </c>
    </row>
    <row r="29" spans="1:6" x14ac:dyDescent="0.25">
      <c r="A29" s="89" t="s">
        <v>175</v>
      </c>
      <c r="B29" s="194" t="s">
        <v>176</v>
      </c>
      <c r="C29" s="194"/>
      <c r="D29" s="21">
        <v>644300</v>
      </c>
      <c r="E29" s="51">
        <v>479136.06</v>
      </c>
      <c r="F29" s="154">
        <f t="shared" si="0"/>
        <v>74.365367065031819</v>
      </c>
    </row>
    <row r="30" spans="1:6" x14ac:dyDescent="0.25">
      <c r="A30" s="89" t="s">
        <v>177</v>
      </c>
      <c r="B30" s="194" t="s">
        <v>178</v>
      </c>
      <c r="C30" s="194"/>
      <c r="D30" s="21">
        <v>23740</v>
      </c>
      <c r="E30" s="51">
        <v>18990.689999999999</v>
      </c>
      <c r="F30" s="154">
        <f t="shared" si="0"/>
        <v>79.994481887110354</v>
      </c>
    </row>
    <row r="31" spans="1:6" x14ac:dyDescent="0.25">
      <c r="A31" s="89" t="s">
        <v>179</v>
      </c>
      <c r="B31" s="194" t="s">
        <v>180</v>
      </c>
      <c r="C31" s="194"/>
      <c r="D31" s="21">
        <v>1224385</v>
      </c>
      <c r="E31" s="51">
        <v>1224379.8</v>
      </c>
      <c r="F31" s="154">
        <f t="shared" si="0"/>
        <v>99.999575296985839</v>
      </c>
    </row>
    <row r="32" spans="1:6" x14ac:dyDescent="0.25">
      <c r="A32" s="90" t="s">
        <v>181</v>
      </c>
      <c r="B32" s="197" t="s">
        <v>182</v>
      </c>
      <c r="C32" s="197"/>
      <c r="D32" s="18">
        <f>D33</f>
        <v>1100000</v>
      </c>
      <c r="E32" s="159">
        <f>E33</f>
        <v>589298</v>
      </c>
      <c r="F32" s="155">
        <f t="shared" si="0"/>
        <v>53.572545454545448</v>
      </c>
    </row>
    <row r="33" spans="1:6" ht="17.25" thickBot="1" x14ac:dyDescent="0.3">
      <c r="A33" s="89" t="s">
        <v>183</v>
      </c>
      <c r="B33" s="194" t="s">
        <v>184</v>
      </c>
      <c r="C33" s="194"/>
      <c r="D33" s="21">
        <v>1100000</v>
      </c>
      <c r="E33" s="51">
        <v>589298</v>
      </c>
      <c r="F33" s="156">
        <f t="shared" si="0"/>
        <v>53.572545454545448</v>
      </c>
    </row>
    <row r="34" spans="1:6" ht="17.25" thickBot="1" x14ac:dyDescent="0.3">
      <c r="A34" s="200" t="s">
        <v>185</v>
      </c>
      <c r="B34" s="197"/>
      <c r="C34" s="197"/>
      <c r="D34" s="18">
        <f>D7+D11+D14+D18+D22+D24+D26+D28+D32</f>
        <v>589219379</v>
      </c>
      <c r="E34" s="151">
        <f>E7+E11+E14+E18+E22+E24+E26+E28+E32</f>
        <v>419379742.13</v>
      </c>
      <c r="F34" s="157">
        <f t="shared" si="0"/>
        <v>71.175483542607651</v>
      </c>
    </row>
    <row r="35" spans="1:6" s="52" customFormat="1" ht="17.25" thickBot="1" x14ac:dyDescent="0.3">
      <c r="A35" s="201" t="s">
        <v>186</v>
      </c>
      <c r="B35" s="202"/>
      <c r="C35" s="202"/>
      <c r="D35" s="160"/>
      <c r="E35" s="161">
        <f>Пр2!D83-'Пр 3'!E34</f>
        <v>-15264111.699999988</v>
      </c>
      <c r="F35" s="158"/>
    </row>
  </sheetData>
  <mergeCells count="36">
    <mergeCell ref="B32:C32"/>
    <mergeCell ref="B33:C33"/>
    <mergeCell ref="A34:C34"/>
    <mergeCell ref="A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A1:B1"/>
    <mergeCell ref="B6:C6"/>
    <mergeCell ref="B7:C7"/>
    <mergeCell ref="B8:C8"/>
    <mergeCell ref="B9:C9"/>
    <mergeCell ref="B10:C10"/>
    <mergeCell ref="B11:C11"/>
    <mergeCell ref="B12:C12"/>
    <mergeCell ref="A5:F5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5" sqref="A5:E5"/>
    </sheetView>
  </sheetViews>
  <sheetFormatPr defaultColWidth="8.85546875" defaultRowHeight="74.849999999999994" customHeight="1" x14ac:dyDescent="0.25"/>
  <cols>
    <col min="1" max="1" width="33.7109375" style="173" customWidth="1"/>
    <col min="2" max="2" width="17.85546875" style="173" customWidth="1"/>
    <col min="3" max="3" width="23.140625" style="173" customWidth="1"/>
    <col min="4" max="4" width="7.28515625" style="186" hidden="1" customWidth="1"/>
    <col min="5" max="5" width="24.7109375" style="187" customWidth="1"/>
    <col min="6" max="16384" width="8.85546875" style="173"/>
  </cols>
  <sheetData>
    <row r="1" spans="1:5" ht="15.75" x14ac:dyDescent="0.25">
      <c r="A1" s="206"/>
      <c r="B1" s="206"/>
      <c r="C1" s="193" t="s">
        <v>562</v>
      </c>
      <c r="D1" s="193"/>
      <c r="E1" s="193"/>
    </row>
    <row r="2" spans="1:5" ht="15.75" x14ac:dyDescent="0.25">
      <c r="A2" s="162"/>
      <c r="B2" s="162"/>
      <c r="C2" s="193" t="s">
        <v>442</v>
      </c>
      <c r="D2" s="193"/>
      <c r="E2" s="193"/>
    </row>
    <row r="3" spans="1:5" ht="15.75" x14ac:dyDescent="0.25">
      <c r="A3" s="162"/>
      <c r="B3" s="162"/>
      <c r="C3" s="193" t="s">
        <v>513</v>
      </c>
      <c r="D3" s="193"/>
      <c r="E3" s="193"/>
    </row>
    <row r="4" spans="1:5" ht="15.75" x14ac:dyDescent="0.25">
      <c r="A4" s="162"/>
      <c r="B4" s="162"/>
      <c r="C4" s="193" t="s">
        <v>514</v>
      </c>
      <c r="D4" s="193"/>
      <c r="E4" s="193"/>
    </row>
    <row r="5" spans="1:5" s="180" customFormat="1" ht="40.700000000000003" customHeight="1" x14ac:dyDescent="0.25">
      <c r="A5" s="205" t="s">
        <v>544</v>
      </c>
      <c r="B5" s="205"/>
      <c r="C5" s="205"/>
      <c r="D5" s="205"/>
      <c r="E5" s="205"/>
    </row>
    <row r="6" spans="1:5" s="183" customFormat="1" ht="72" customHeight="1" x14ac:dyDescent="0.25">
      <c r="A6" s="124" t="s">
        <v>129</v>
      </c>
      <c r="B6" s="207" t="s">
        <v>130</v>
      </c>
      <c r="C6" s="207"/>
      <c r="D6" s="29" t="s">
        <v>421</v>
      </c>
      <c r="E6" s="29" t="s">
        <v>539</v>
      </c>
    </row>
    <row r="7" spans="1:5" s="180" customFormat="1" ht="58.7" customHeight="1" x14ac:dyDescent="0.25">
      <c r="A7" s="166" t="s">
        <v>187</v>
      </c>
      <c r="B7" s="204" t="s">
        <v>188</v>
      </c>
      <c r="C7" s="204"/>
      <c r="D7" s="167">
        <f>D9-D8</f>
        <v>39390997</v>
      </c>
      <c r="E7" s="167">
        <f>E9-E8</f>
        <v>15264111.699999988</v>
      </c>
    </row>
    <row r="8" spans="1:5" s="180" customFormat="1" ht="53.25" customHeight="1" x14ac:dyDescent="0.25">
      <c r="A8" s="170" t="s">
        <v>189</v>
      </c>
      <c r="B8" s="203" t="s">
        <v>190</v>
      </c>
      <c r="C8" s="203"/>
      <c r="D8" s="171">
        <f>Пр1!B7</f>
        <v>549828382</v>
      </c>
      <c r="E8" s="171">
        <f>Пр1!C7</f>
        <v>404115630.43000001</v>
      </c>
    </row>
    <row r="9" spans="1:5" s="180" customFormat="1" ht="62.25" customHeight="1" x14ac:dyDescent="0.25">
      <c r="A9" s="170" t="s">
        <v>191</v>
      </c>
      <c r="B9" s="203" t="s">
        <v>192</v>
      </c>
      <c r="C9" s="203"/>
      <c r="D9" s="171">
        <f>Пр1!B15</f>
        <v>589219379</v>
      </c>
      <c r="E9" s="171">
        <f>Пр1!C15</f>
        <v>419379742.13</v>
      </c>
    </row>
    <row r="10" spans="1:5" s="180" customFormat="1" ht="45.95" customHeight="1" x14ac:dyDescent="0.25">
      <c r="A10" s="166"/>
      <c r="B10" s="204" t="s">
        <v>193</v>
      </c>
      <c r="C10" s="204"/>
      <c r="D10" s="167">
        <f>D7</f>
        <v>39390997</v>
      </c>
      <c r="E10" s="167">
        <f>E7</f>
        <v>15264111.699999988</v>
      </c>
    </row>
    <row r="11" spans="1:5" ht="74.849999999999994" customHeight="1" x14ac:dyDescent="0.25">
      <c r="A11" s="163"/>
      <c r="B11" s="163"/>
      <c r="C11" s="163"/>
      <c r="D11" s="184"/>
      <c r="E11" s="185"/>
    </row>
  </sheetData>
  <mergeCells count="11">
    <mergeCell ref="B9:C9"/>
    <mergeCell ref="B10:C10"/>
    <mergeCell ref="A5:E5"/>
    <mergeCell ref="C1:E1"/>
    <mergeCell ref="A1:B1"/>
    <mergeCell ref="B6:C6"/>
    <mergeCell ref="B7:C7"/>
    <mergeCell ref="B8:C8"/>
    <mergeCell ref="C2:E2"/>
    <mergeCell ref="C3:E3"/>
    <mergeCell ref="C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6" sqref="A6:C6"/>
    </sheetView>
  </sheetViews>
  <sheetFormatPr defaultRowHeight="17.25" x14ac:dyDescent="0.3"/>
  <cols>
    <col min="1" max="1" width="24" style="2" customWidth="1"/>
    <col min="2" max="2" width="27.28515625" style="2" customWidth="1"/>
    <col min="3" max="3" width="27.85546875" style="2" customWidth="1"/>
    <col min="6" max="6" width="38.5703125" customWidth="1"/>
  </cols>
  <sheetData>
    <row r="1" spans="1:6" ht="16.5" customHeight="1" x14ac:dyDescent="0.25">
      <c r="A1" s="229" t="s">
        <v>441</v>
      </c>
      <c r="B1" s="229"/>
      <c r="C1" s="229"/>
    </row>
    <row r="2" spans="1:6" ht="16.5" customHeight="1" x14ac:dyDescent="0.25">
      <c r="A2" s="229" t="s">
        <v>442</v>
      </c>
      <c r="B2" s="229"/>
      <c r="C2" s="229"/>
    </row>
    <row r="3" spans="1:6" ht="16.5" customHeight="1" x14ac:dyDescent="0.25">
      <c r="A3" s="229" t="s">
        <v>423</v>
      </c>
      <c r="B3" s="229"/>
      <c r="C3" s="229"/>
    </row>
    <row r="4" spans="1:6" ht="16.5" customHeight="1" x14ac:dyDescent="0.25">
      <c r="A4" s="229" t="s">
        <v>424</v>
      </c>
      <c r="B4" s="229"/>
      <c r="C4" s="229"/>
    </row>
    <row r="5" spans="1:6" ht="15.75" customHeight="1" x14ac:dyDescent="0.25">
      <c r="A5" s="229"/>
      <c r="B5" s="230"/>
      <c r="C5" s="230"/>
    </row>
    <row r="6" spans="1:6" ht="42.75" customHeight="1" x14ac:dyDescent="0.25">
      <c r="A6" s="221" t="s">
        <v>537</v>
      </c>
      <c r="B6" s="222"/>
      <c r="C6" s="222"/>
    </row>
    <row r="7" spans="1:6" ht="10.5" hidden="1" customHeight="1" x14ac:dyDescent="0.25">
      <c r="A7" s="5"/>
      <c r="B7" s="6"/>
      <c r="C7" s="6"/>
    </row>
    <row r="8" spans="1:6" ht="10.5" customHeight="1" x14ac:dyDescent="0.25">
      <c r="A8" s="223"/>
      <c r="B8" s="224"/>
      <c r="C8" s="224"/>
    </row>
    <row r="9" spans="1:6" ht="33" customHeight="1" x14ac:dyDescent="0.25">
      <c r="A9" s="225" t="s">
        <v>425</v>
      </c>
      <c r="B9" s="226"/>
      <c r="C9" s="226"/>
    </row>
    <row r="10" spans="1:6" ht="16.5" x14ac:dyDescent="0.25">
      <c r="A10" s="227" t="s">
        <v>426</v>
      </c>
      <c r="B10" s="228"/>
      <c r="C10" s="5" t="s">
        <v>427</v>
      </c>
    </row>
    <row r="11" spans="1:6" ht="33" customHeight="1" x14ac:dyDescent="0.25">
      <c r="A11" s="208" t="s">
        <v>428</v>
      </c>
      <c r="B11" s="208"/>
      <c r="C11" s="7">
        <v>0</v>
      </c>
    </row>
    <row r="12" spans="1:6" ht="32.25" customHeight="1" x14ac:dyDescent="0.25">
      <c r="A12" s="208" t="s">
        <v>429</v>
      </c>
      <c r="B12" s="208"/>
      <c r="C12" s="8">
        <v>0</v>
      </c>
    </row>
    <row r="13" spans="1:6" ht="20.25" customHeight="1" x14ac:dyDescent="0.25">
      <c r="A13" s="219" t="s">
        <v>430</v>
      </c>
      <c r="B13" s="219"/>
      <c r="C13" s="9">
        <v>0</v>
      </c>
    </row>
    <row r="14" spans="1:6" ht="18.95" customHeight="1" x14ac:dyDescent="0.25">
      <c r="A14" s="220" t="s">
        <v>431</v>
      </c>
      <c r="B14" s="220"/>
      <c r="C14" s="8">
        <v>0</v>
      </c>
      <c r="F14" s="4"/>
    </row>
    <row r="15" spans="1:6" ht="16.5" x14ac:dyDescent="0.25">
      <c r="A15" s="216" t="s">
        <v>432</v>
      </c>
      <c r="B15" s="216"/>
      <c r="C15" s="9">
        <v>0</v>
      </c>
    </row>
    <row r="16" spans="1:6" ht="18" customHeight="1" x14ac:dyDescent="0.25">
      <c r="A16" s="217" t="s">
        <v>430</v>
      </c>
      <c r="B16" s="218"/>
      <c r="C16" s="9">
        <v>0</v>
      </c>
    </row>
    <row r="17" spans="1:3" ht="16.5" x14ac:dyDescent="0.25">
      <c r="A17" s="212" t="s">
        <v>433</v>
      </c>
      <c r="B17" s="212"/>
      <c r="C17" s="8">
        <v>0</v>
      </c>
    </row>
    <row r="18" spans="1:3" ht="16.5" x14ac:dyDescent="0.25">
      <c r="A18" s="213" t="s">
        <v>434</v>
      </c>
      <c r="B18" s="214"/>
      <c r="C18" s="9">
        <v>0</v>
      </c>
    </row>
    <row r="19" spans="1:3" ht="16.5" x14ac:dyDescent="0.25">
      <c r="A19" s="215" t="s">
        <v>435</v>
      </c>
      <c r="B19" s="215"/>
      <c r="C19" s="9">
        <v>0</v>
      </c>
    </row>
    <row r="20" spans="1:3" ht="37.5" customHeight="1" x14ac:dyDescent="0.25">
      <c r="A20" s="209" t="s">
        <v>528</v>
      </c>
      <c r="B20" s="209"/>
      <c r="C20" s="209"/>
    </row>
    <row r="21" spans="1:3" ht="66" customHeight="1" x14ac:dyDescent="0.25">
      <c r="A21" s="10" t="s">
        <v>436</v>
      </c>
      <c r="B21" s="210"/>
      <c r="C21" s="211"/>
    </row>
    <row r="22" spans="1:3" ht="15.75" customHeight="1" x14ac:dyDescent="0.25">
      <c r="A22" s="233" t="s">
        <v>437</v>
      </c>
      <c r="B22" s="233" t="s">
        <v>438</v>
      </c>
      <c r="C22" s="233"/>
    </row>
    <row r="23" spans="1:3" ht="15.75" customHeight="1" x14ac:dyDescent="0.25">
      <c r="A23" s="233" t="s">
        <v>428</v>
      </c>
      <c r="B23" s="234">
        <v>0</v>
      </c>
      <c r="C23" s="234"/>
    </row>
    <row r="24" spans="1:3" ht="21" customHeight="1" x14ac:dyDescent="0.25">
      <c r="A24" s="233" t="s">
        <v>426</v>
      </c>
      <c r="B24" s="234" t="s">
        <v>194</v>
      </c>
      <c r="C24" s="234"/>
    </row>
    <row r="25" spans="1:3" ht="16.5" x14ac:dyDescent="0.25">
      <c r="A25" s="233" t="s">
        <v>439</v>
      </c>
      <c r="B25" s="11" t="s">
        <v>440</v>
      </c>
      <c r="C25" s="11" t="s">
        <v>536</v>
      </c>
    </row>
    <row r="26" spans="1:3" ht="49.5" x14ac:dyDescent="0.25">
      <c r="A26" s="12" t="s">
        <v>428</v>
      </c>
      <c r="B26" s="13">
        <v>0</v>
      </c>
      <c r="C26" s="13">
        <v>0</v>
      </c>
    </row>
    <row r="27" spans="1:3" ht="33" x14ac:dyDescent="0.25">
      <c r="A27" s="12" t="s">
        <v>431</v>
      </c>
      <c r="B27" s="13">
        <v>18000000</v>
      </c>
      <c r="C27" s="13">
        <v>18000000</v>
      </c>
    </row>
    <row r="28" spans="1:3" ht="33.75" thickBot="1" x14ac:dyDescent="0.3">
      <c r="A28" s="12" t="s">
        <v>439</v>
      </c>
      <c r="B28" s="10">
        <v>0</v>
      </c>
      <c r="C28" s="10">
        <v>0</v>
      </c>
    </row>
    <row r="29" spans="1:3" ht="0.95" hidden="1" customHeight="1" x14ac:dyDescent="0.25">
      <c r="A29" s="14"/>
      <c r="B29" s="235"/>
      <c r="C29" s="236"/>
    </row>
    <row r="30" spans="1:3" ht="1.5" hidden="1" customHeight="1" x14ac:dyDescent="0.25">
      <c r="A30" s="237"/>
      <c r="B30" s="237"/>
      <c r="C30" s="237"/>
    </row>
    <row r="31" spans="1:3" ht="30" customHeight="1" x14ac:dyDescent="0.25">
      <c r="A31" s="231"/>
      <c r="B31" s="232"/>
      <c r="C31" s="232"/>
    </row>
    <row r="32" spans="1:3" x14ac:dyDescent="0.3">
      <c r="A32" s="5"/>
    </row>
    <row r="33" spans="1:1" x14ac:dyDescent="0.3">
      <c r="A33" s="5"/>
    </row>
  </sheetData>
  <mergeCells count="26">
    <mergeCell ref="A31:C31"/>
    <mergeCell ref="A22:C23"/>
    <mergeCell ref="A24:A25"/>
    <mergeCell ref="B24:C24"/>
    <mergeCell ref="B29:C29"/>
    <mergeCell ref="A30:C30"/>
    <mergeCell ref="A1:C1"/>
    <mergeCell ref="A2:C2"/>
    <mergeCell ref="A3:C3"/>
    <mergeCell ref="A4:C4"/>
    <mergeCell ref="A5:C5"/>
    <mergeCell ref="A6:C6"/>
    <mergeCell ref="A8:C8"/>
    <mergeCell ref="A9:C9"/>
    <mergeCell ref="A10:B10"/>
    <mergeCell ref="A11:B11"/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activeCell="A5" sqref="A5:G5"/>
    </sheetView>
  </sheetViews>
  <sheetFormatPr defaultColWidth="9.140625" defaultRowHeight="16.5" x14ac:dyDescent="0.25"/>
  <cols>
    <col min="1" max="1" width="46.85546875" style="24" customWidth="1"/>
    <col min="2" max="2" width="9.7109375" style="24" customWidth="1"/>
    <col min="3" max="3" width="11.28515625" style="24" customWidth="1"/>
    <col min="4" max="4" width="7" style="24" customWidth="1"/>
    <col min="5" max="5" width="10.7109375" style="24" customWidth="1"/>
    <col min="6" max="6" width="25.7109375" style="25" hidden="1" customWidth="1"/>
    <col min="7" max="7" width="25.7109375" style="25" customWidth="1"/>
    <col min="8" max="8" width="13.28515625" style="22" hidden="1" customWidth="1"/>
    <col min="9" max="16384" width="9.140625" style="3"/>
  </cols>
  <sheetData>
    <row r="1" spans="1:8" s="27" customFormat="1" x14ac:dyDescent="0.25">
      <c r="A1" s="242"/>
      <c r="B1" s="242"/>
      <c r="C1" s="242"/>
      <c r="D1" s="188"/>
      <c r="E1" s="243" t="s">
        <v>441</v>
      </c>
      <c r="F1" s="244"/>
      <c r="G1" s="244"/>
      <c r="H1" s="26"/>
    </row>
    <row r="2" spans="1:8" s="27" customFormat="1" x14ac:dyDescent="0.25">
      <c r="A2" s="125"/>
      <c r="B2" s="125"/>
      <c r="C2" s="125"/>
      <c r="D2" s="188"/>
      <c r="E2" s="243" t="s">
        <v>442</v>
      </c>
      <c r="F2" s="244"/>
      <c r="G2" s="244"/>
      <c r="H2" s="26"/>
    </row>
    <row r="3" spans="1:8" s="27" customFormat="1" x14ac:dyDescent="0.25">
      <c r="A3" s="125"/>
      <c r="B3" s="125"/>
      <c r="C3" s="125"/>
      <c r="D3" s="188"/>
      <c r="E3" s="243" t="s">
        <v>423</v>
      </c>
      <c r="F3" s="244"/>
      <c r="G3" s="244"/>
      <c r="H3" s="26"/>
    </row>
    <row r="4" spans="1:8" s="27" customFormat="1" x14ac:dyDescent="0.25">
      <c r="A4" s="125"/>
      <c r="B4" s="125"/>
      <c r="C4" s="125"/>
      <c r="D4" s="188"/>
      <c r="E4" s="243" t="s">
        <v>424</v>
      </c>
      <c r="F4" s="244"/>
      <c r="G4" s="244"/>
      <c r="H4" s="26"/>
    </row>
    <row r="5" spans="1:8" s="27" customFormat="1" ht="51" customHeight="1" x14ac:dyDescent="0.25">
      <c r="A5" s="189" t="s">
        <v>538</v>
      </c>
      <c r="B5" s="189"/>
      <c r="C5" s="189"/>
      <c r="D5" s="189"/>
      <c r="E5" s="189"/>
      <c r="F5" s="189"/>
      <c r="G5" s="189"/>
      <c r="H5" s="26"/>
    </row>
    <row r="6" spans="1:8" s="31" customFormat="1" ht="125.65" customHeight="1" x14ac:dyDescent="0.25">
      <c r="A6" s="28" t="s">
        <v>130</v>
      </c>
      <c r="B6" s="28" t="s">
        <v>195</v>
      </c>
      <c r="C6" s="207" t="s">
        <v>196</v>
      </c>
      <c r="D6" s="207"/>
      <c r="E6" s="28" t="s">
        <v>197</v>
      </c>
      <c r="F6" s="29" t="s">
        <v>421</v>
      </c>
      <c r="G6" s="29" t="s">
        <v>539</v>
      </c>
      <c r="H6" s="30" t="s">
        <v>10</v>
      </c>
    </row>
    <row r="7" spans="1:8" s="27" customFormat="1" ht="33" x14ac:dyDescent="0.25">
      <c r="A7" s="19" t="s">
        <v>198</v>
      </c>
      <c r="B7" s="33" t="s">
        <v>199</v>
      </c>
      <c r="C7" s="238"/>
      <c r="D7" s="238"/>
      <c r="E7" s="33"/>
      <c r="F7" s="18">
        <f>F8+F57+F95+F114</f>
        <v>588128998</v>
      </c>
      <c r="G7" s="18">
        <f>G8+G57+G95+G114</f>
        <v>418587530.13999999</v>
      </c>
      <c r="H7" s="26">
        <f>G7/F7*100</f>
        <v>71.172741280136648</v>
      </c>
    </row>
    <row r="8" spans="1:8" s="27" customFormat="1" ht="66" x14ac:dyDescent="0.25">
      <c r="A8" s="19" t="s">
        <v>200</v>
      </c>
      <c r="B8" s="33"/>
      <c r="C8" s="238" t="s">
        <v>201</v>
      </c>
      <c r="D8" s="238"/>
      <c r="E8" s="33"/>
      <c r="F8" s="18">
        <f>F9+F24+F51</f>
        <v>402829401</v>
      </c>
      <c r="G8" s="18">
        <f>G9+G24+G51</f>
        <v>291010858.81</v>
      </c>
      <c r="H8" s="26">
        <f t="shared" ref="H8:H81" si="0">G8/F8*100</f>
        <v>72.241712766640887</v>
      </c>
    </row>
    <row r="9" spans="1:8" s="27" customFormat="1" ht="51.75" x14ac:dyDescent="0.25">
      <c r="A9" s="43" t="s">
        <v>202</v>
      </c>
      <c r="B9" s="44"/>
      <c r="C9" s="239" t="s">
        <v>203</v>
      </c>
      <c r="D9" s="239"/>
      <c r="E9" s="44"/>
      <c r="F9" s="45">
        <f>F10+F15+F18+F21</f>
        <v>57136318</v>
      </c>
      <c r="G9" s="45">
        <f>G10+G15+G18+G21</f>
        <v>24686833.310000002</v>
      </c>
      <c r="H9" s="26">
        <f t="shared" si="0"/>
        <v>43.206902674407552</v>
      </c>
    </row>
    <row r="10" spans="1:8" s="27" customFormat="1" ht="33" x14ac:dyDescent="0.25">
      <c r="A10" s="35" t="s">
        <v>204</v>
      </c>
      <c r="B10" s="36"/>
      <c r="C10" s="240" t="s">
        <v>205</v>
      </c>
      <c r="D10" s="240"/>
      <c r="E10" s="36"/>
      <c r="F10" s="37">
        <f>F11+F13</f>
        <v>6040000</v>
      </c>
      <c r="G10" s="37">
        <f>G11+G13</f>
        <v>2591060.96</v>
      </c>
      <c r="H10" s="26">
        <f t="shared" si="0"/>
        <v>42.89836026490066</v>
      </c>
    </row>
    <row r="11" spans="1:8" s="27" customFormat="1" ht="66" x14ac:dyDescent="0.25">
      <c r="A11" s="20" t="s">
        <v>206</v>
      </c>
      <c r="B11" s="32"/>
      <c r="C11" s="241" t="s">
        <v>207</v>
      </c>
      <c r="D11" s="241"/>
      <c r="E11" s="32"/>
      <c r="F11" s="21">
        <f>F12</f>
        <v>4240000</v>
      </c>
      <c r="G11" s="39">
        <f>G12</f>
        <v>794060.96</v>
      </c>
      <c r="H11" s="26">
        <f t="shared" si="0"/>
        <v>18.727852830188681</v>
      </c>
    </row>
    <row r="12" spans="1:8" s="27" customFormat="1" x14ac:dyDescent="0.25">
      <c r="A12" s="20" t="s">
        <v>208</v>
      </c>
      <c r="B12" s="32"/>
      <c r="C12" s="241"/>
      <c r="D12" s="241"/>
      <c r="E12" s="32" t="s">
        <v>209</v>
      </c>
      <c r="F12" s="21">
        <v>4240000</v>
      </c>
      <c r="G12" s="39">
        <v>794060.96</v>
      </c>
      <c r="H12" s="26">
        <f t="shared" si="0"/>
        <v>18.727852830188681</v>
      </c>
    </row>
    <row r="13" spans="1:8" s="27" customFormat="1" ht="66" x14ac:dyDescent="0.25">
      <c r="A13" s="20" t="s">
        <v>210</v>
      </c>
      <c r="B13" s="32"/>
      <c r="C13" s="241" t="s">
        <v>211</v>
      </c>
      <c r="D13" s="241"/>
      <c r="E13" s="32"/>
      <c r="F13" s="21">
        <f>F14</f>
        <v>1800000</v>
      </c>
      <c r="G13" s="39">
        <f>G14</f>
        <v>1797000</v>
      </c>
      <c r="H13" s="26">
        <f t="shared" si="0"/>
        <v>99.833333333333329</v>
      </c>
    </row>
    <row r="14" spans="1:8" s="27" customFormat="1" x14ac:dyDescent="0.25">
      <c r="A14" s="20" t="s">
        <v>208</v>
      </c>
      <c r="B14" s="32"/>
      <c r="C14" s="241"/>
      <c r="D14" s="241"/>
      <c r="E14" s="32" t="s">
        <v>209</v>
      </c>
      <c r="F14" s="21">
        <v>1800000</v>
      </c>
      <c r="G14" s="39">
        <v>1797000</v>
      </c>
      <c r="H14" s="26">
        <f t="shared" si="0"/>
        <v>99.833333333333329</v>
      </c>
    </row>
    <row r="15" spans="1:8" s="27" customFormat="1" hidden="1" x14ac:dyDescent="0.25">
      <c r="A15" s="35" t="s">
        <v>212</v>
      </c>
      <c r="B15" s="36"/>
      <c r="C15" s="240" t="s">
        <v>213</v>
      </c>
      <c r="D15" s="240"/>
      <c r="E15" s="36"/>
      <c r="F15" s="37">
        <f>F16</f>
        <v>19891434</v>
      </c>
      <c r="G15" s="37">
        <f>G16</f>
        <v>0</v>
      </c>
      <c r="H15" s="26">
        <f t="shared" si="0"/>
        <v>0</v>
      </c>
    </row>
    <row r="16" spans="1:8" s="27" customFormat="1" ht="82.5" hidden="1" x14ac:dyDescent="0.25">
      <c r="A16" s="20" t="s">
        <v>214</v>
      </c>
      <c r="B16" s="32"/>
      <c r="C16" s="241" t="s">
        <v>215</v>
      </c>
      <c r="D16" s="241"/>
      <c r="E16" s="32"/>
      <c r="F16" s="21">
        <f>F17</f>
        <v>19891434</v>
      </c>
      <c r="G16" s="39">
        <f>G17</f>
        <v>0</v>
      </c>
      <c r="H16" s="26">
        <f t="shared" si="0"/>
        <v>0</v>
      </c>
    </row>
    <row r="17" spans="1:8" s="27" customFormat="1" hidden="1" x14ac:dyDescent="0.25">
      <c r="A17" s="20" t="s">
        <v>208</v>
      </c>
      <c r="B17" s="32"/>
      <c r="C17" s="241"/>
      <c r="D17" s="241"/>
      <c r="E17" s="32" t="s">
        <v>209</v>
      </c>
      <c r="F17" s="21">
        <v>19891434</v>
      </c>
      <c r="G17" s="39">
        <v>0</v>
      </c>
      <c r="H17" s="26">
        <f t="shared" si="0"/>
        <v>0</v>
      </c>
    </row>
    <row r="18" spans="1:8" s="27" customFormat="1" ht="33" hidden="1" x14ac:dyDescent="0.25">
      <c r="A18" s="35" t="s">
        <v>216</v>
      </c>
      <c r="B18" s="36"/>
      <c r="C18" s="247" t="s">
        <v>217</v>
      </c>
      <c r="D18" s="248"/>
      <c r="E18" s="36"/>
      <c r="F18" s="37">
        <f>F19</f>
        <v>9109110</v>
      </c>
      <c r="G18" s="37">
        <f>G19</f>
        <v>0</v>
      </c>
      <c r="H18" s="26">
        <f t="shared" si="0"/>
        <v>0</v>
      </c>
    </row>
    <row r="19" spans="1:8" s="27" customFormat="1" ht="66" hidden="1" x14ac:dyDescent="0.25">
      <c r="A19" s="20" t="s">
        <v>218</v>
      </c>
      <c r="B19" s="32"/>
      <c r="C19" s="245" t="s">
        <v>219</v>
      </c>
      <c r="D19" s="246"/>
      <c r="E19" s="32"/>
      <c r="F19" s="21">
        <f>F20</f>
        <v>9109110</v>
      </c>
      <c r="G19" s="21">
        <f>G20</f>
        <v>0</v>
      </c>
      <c r="H19" s="26">
        <f t="shared" si="0"/>
        <v>0</v>
      </c>
    </row>
    <row r="20" spans="1:8" s="27" customFormat="1" hidden="1" x14ac:dyDescent="0.25">
      <c r="A20" s="20" t="s">
        <v>208</v>
      </c>
      <c r="B20" s="32"/>
      <c r="C20" s="245"/>
      <c r="D20" s="246"/>
      <c r="E20" s="32" t="s">
        <v>209</v>
      </c>
      <c r="F20" s="21">
        <v>9109110</v>
      </c>
      <c r="G20" s="39">
        <v>0</v>
      </c>
      <c r="H20" s="26">
        <f t="shared" si="0"/>
        <v>0</v>
      </c>
    </row>
    <row r="21" spans="1:8" s="27" customFormat="1" ht="33" x14ac:dyDescent="0.25">
      <c r="A21" s="35" t="s">
        <v>220</v>
      </c>
      <c r="B21" s="36"/>
      <c r="C21" s="240" t="s">
        <v>221</v>
      </c>
      <c r="D21" s="240"/>
      <c r="E21" s="36"/>
      <c r="F21" s="37">
        <v>22095774</v>
      </c>
      <c r="G21" s="39">
        <f>G22</f>
        <v>22095772.350000001</v>
      </c>
      <c r="H21" s="26">
        <f t="shared" si="0"/>
        <v>99.999992532508713</v>
      </c>
    </row>
    <row r="22" spans="1:8" s="27" customFormat="1" ht="49.5" x14ac:dyDescent="0.25">
      <c r="A22" s="20" t="s">
        <v>222</v>
      </c>
      <c r="B22" s="32"/>
      <c r="C22" s="241" t="s">
        <v>223</v>
      </c>
      <c r="D22" s="241"/>
      <c r="E22" s="32"/>
      <c r="F22" s="21">
        <v>22095774</v>
      </c>
      <c r="G22" s="39">
        <f>G23</f>
        <v>22095772.350000001</v>
      </c>
      <c r="H22" s="26">
        <f t="shared" si="0"/>
        <v>99.999992532508713</v>
      </c>
    </row>
    <row r="23" spans="1:8" s="27" customFormat="1" x14ac:dyDescent="0.25">
      <c r="A23" s="20" t="s">
        <v>208</v>
      </c>
      <c r="B23" s="32"/>
      <c r="C23" s="241"/>
      <c r="D23" s="241"/>
      <c r="E23" s="32" t="s">
        <v>209</v>
      </c>
      <c r="F23" s="21">
        <f>4890495+1104789+16100490</f>
        <v>22095774</v>
      </c>
      <c r="G23" s="39">
        <f>4890494.66+1104788.61+16100489.08</f>
        <v>22095772.350000001</v>
      </c>
      <c r="H23" s="26">
        <f t="shared" si="0"/>
        <v>99.999992532508713</v>
      </c>
    </row>
    <row r="24" spans="1:8" s="27" customFormat="1" ht="69" x14ac:dyDescent="0.25">
      <c r="A24" s="43" t="s">
        <v>224</v>
      </c>
      <c r="B24" s="44"/>
      <c r="C24" s="239" t="s">
        <v>225</v>
      </c>
      <c r="D24" s="239"/>
      <c r="E24" s="44"/>
      <c r="F24" s="45">
        <f>F25+F46</f>
        <v>335923083</v>
      </c>
      <c r="G24" s="45">
        <f>G25+G46</f>
        <v>261599025.5</v>
      </c>
      <c r="H24" s="26">
        <f t="shared" si="0"/>
        <v>77.874679871284698</v>
      </c>
    </row>
    <row r="25" spans="1:8" s="27" customFormat="1" ht="49.5" x14ac:dyDescent="0.25">
      <c r="A25" s="35" t="s">
        <v>226</v>
      </c>
      <c r="B25" s="36"/>
      <c r="C25" s="240" t="s">
        <v>227</v>
      </c>
      <c r="D25" s="240"/>
      <c r="E25" s="36"/>
      <c r="F25" s="37">
        <f>F26+F28+F30+F32+F34+F36+F38+F40+F42+F44</f>
        <v>260553567</v>
      </c>
      <c r="G25" s="37">
        <f>G26+G28+G30+G32+G34+G36+G38+G40+G42+G44</f>
        <v>189289055.90000001</v>
      </c>
      <c r="H25" s="26">
        <f t="shared" si="0"/>
        <v>72.648806185792878</v>
      </c>
    </row>
    <row r="26" spans="1:8" s="74" customFormat="1" ht="70.5" customHeight="1" x14ac:dyDescent="0.25">
      <c r="A26" s="83" t="s">
        <v>228</v>
      </c>
      <c r="B26" s="84"/>
      <c r="C26" s="249" t="s">
        <v>229</v>
      </c>
      <c r="D26" s="249"/>
      <c r="E26" s="84"/>
      <c r="F26" s="85">
        <f>F27</f>
        <v>721385</v>
      </c>
      <c r="G26" s="86">
        <f>G27</f>
        <v>504479.17</v>
      </c>
      <c r="H26" s="73">
        <f t="shared" si="0"/>
        <v>69.932029360189077</v>
      </c>
    </row>
    <row r="27" spans="1:8" s="74" customFormat="1" x14ac:dyDescent="0.25">
      <c r="A27" s="83" t="s">
        <v>208</v>
      </c>
      <c r="B27" s="84"/>
      <c r="C27" s="249"/>
      <c r="D27" s="249"/>
      <c r="E27" s="84" t="s">
        <v>209</v>
      </c>
      <c r="F27" s="85">
        <v>721385</v>
      </c>
      <c r="G27" s="87">
        <v>504479.17</v>
      </c>
      <c r="H27" s="73">
        <f t="shared" si="0"/>
        <v>69.932029360189077</v>
      </c>
    </row>
    <row r="28" spans="1:8" s="74" customFormat="1" ht="66" x14ac:dyDescent="0.25">
      <c r="A28" s="83" t="s">
        <v>230</v>
      </c>
      <c r="B28" s="84"/>
      <c r="C28" s="249" t="s">
        <v>231</v>
      </c>
      <c r="D28" s="249"/>
      <c r="E28" s="84"/>
      <c r="F28" s="85">
        <f>F29</f>
        <v>8323948</v>
      </c>
      <c r="G28" s="86">
        <f>G29</f>
        <v>7232798.5099999998</v>
      </c>
      <c r="H28" s="73">
        <f t="shared" si="0"/>
        <v>86.891442738469777</v>
      </c>
    </row>
    <row r="29" spans="1:8" s="74" customFormat="1" x14ac:dyDescent="0.25">
      <c r="A29" s="83" t="s">
        <v>208</v>
      </c>
      <c r="B29" s="84"/>
      <c r="C29" s="249"/>
      <c r="D29" s="249"/>
      <c r="E29" s="84" t="s">
        <v>209</v>
      </c>
      <c r="F29" s="85">
        <v>8323948</v>
      </c>
      <c r="G29" s="87">
        <v>7232798.5099999998</v>
      </c>
      <c r="H29" s="73">
        <f t="shared" si="0"/>
        <v>86.891442738469777</v>
      </c>
    </row>
    <row r="30" spans="1:8" s="74" customFormat="1" ht="99" x14ac:dyDescent="0.25">
      <c r="A30" s="83" t="s">
        <v>232</v>
      </c>
      <c r="B30" s="84"/>
      <c r="C30" s="249" t="s">
        <v>233</v>
      </c>
      <c r="D30" s="249"/>
      <c r="E30" s="84"/>
      <c r="F30" s="85">
        <v>1195000</v>
      </c>
      <c r="G30" s="87">
        <f>G31</f>
        <v>286644.58</v>
      </c>
      <c r="H30" s="73">
        <f t="shared" si="0"/>
        <v>23.986994142259416</v>
      </c>
    </row>
    <row r="31" spans="1:8" s="74" customFormat="1" x14ac:dyDescent="0.25">
      <c r="A31" s="83" t="s">
        <v>208</v>
      </c>
      <c r="B31" s="84"/>
      <c r="C31" s="249"/>
      <c r="D31" s="249"/>
      <c r="E31" s="84" t="s">
        <v>209</v>
      </c>
      <c r="F31" s="85">
        <v>1195000</v>
      </c>
      <c r="G31" s="87">
        <v>286644.58</v>
      </c>
      <c r="H31" s="73">
        <f t="shared" si="0"/>
        <v>23.986994142259416</v>
      </c>
    </row>
    <row r="32" spans="1:8" s="74" customFormat="1" ht="66" x14ac:dyDescent="0.25">
      <c r="A32" s="83" t="s">
        <v>234</v>
      </c>
      <c r="B32" s="84"/>
      <c r="C32" s="249" t="s">
        <v>235</v>
      </c>
      <c r="D32" s="249"/>
      <c r="E32" s="84"/>
      <c r="F32" s="85">
        <f>F33</f>
        <v>28299565</v>
      </c>
      <c r="G32" s="87">
        <f>G33</f>
        <v>16623672.76</v>
      </c>
      <c r="H32" s="73">
        <f t="shared" si="0"/>
        <v>58.741796066476638</v>
      </c>
    </row>
    <row r="33" spans="1:8" s="74" customFormat="1" x14ac:dyDescent="0.25">
      <c r="A33" s="83" t="s">
        <v>208</v>
      </c>
      <c r="B33" s="84"/>
      <c r="C33" s="249"/>
      <c r="D33" s="249"/>
      <c r="E33" s="84" t="s">
        <v>209</v>
      </c>
      <c r="F33" s="85">
        <v>28299565</v>
      </c>
      <c r="G33" s="87">
        <v>16623672.76</v>
      </c>
      <c r="H33" s="73">
        <f t="shared" si="0"/>
        <v>58.741796066476638</v>
      </c>
    </row>
    <row r="34" spans="1:8" s="74" customFormat="1" ht="66" x14ac:dyDescent="0.25">
      <c r="A34" s="83" t="s">
        <v>236</v>
      </c>
      <c r="B34" s="84"/>
      <c r="C34" s="249" t="s">
        <v>237</v>
      </c>
      <c r="D34" s="249"/>
      <c r="E34" s="84"/>
      <c r="F34" s="85">
        <v>3000000</v>
      </c>
      <c r="G34" s="87">
        <f>G35</f>
        <v>669295.32999999996</v>
      </c>
      <c r="H34" s="73">
        <f t="shared" si="0"/>
        <v>22.309844333333331</v>
      </c>
    </row>
    <row r="35" spans="1:8" s="74" customFormat="1" x14ac:dyDescent="0.25">
      <c r="A35" s="83" t="s">
        <v>208</v>
      </c>
      <c r="B35" s="84"/>
      <c r="C35" s="249"/>
      <c r="D35" s="249"/>
      <c r="E35" s="84" t="s">
        <v>209</v>
      </c>
      <c r="F35" s="85">
        <v>3000000</v>
      </c>
      <c r="G35" s="87">
        <v>669295.32999999996</v>
      </c>
      <c r="H35" s="73">
        <f t="shared" si="0"/>
        <v>22.309844333333331</v>
      </c>
    </row>
    <row r="36" spans="1:8" s="74" customFormat="1" ht="49.5" x14ac:dyDescent="0.25">
      <c r="A36" s="83" t="s">
        <v>238</v>
      </c>
      <c r="B36" s="84"/>
      <c r="C36" s="249" t="s">
        <v>239</v>
      </c>
      <c r="D36" s="249"/>
      <c r="E36" s="84"/>
      <c r="F36" s="85">
        <f>F37</f>
        <v>21891521</v>
      </c>
      <c r="G36" s="87">
        <f>G37</f>
        <v>9937642.7699999996</v>
      </c>
      <c r="H36" s="73">
        <f t="shared" si="0"/>
        <v>45.394939757726291</v>
      </c>
    </row>
    <row r="37" spans="1:8" s="74" customFormat="1" x14ac:dyDescent="0.25">
      <c r="A37" s="83" t="s">
        <v>208</v>
      </c>
      <c r="B37" s="84"/>
      <c r="C37" s="249"/>
      <c r="D37" s="249"/>
      <c r="E37" s="84" t="s">
        <v>209</v>
      </c>
      <c r="F37" s="85">
        <f>2300521+19591000</f>
        <v>21891521</v>
      </c>
      <c r="G37" s="87">
        <f>9937642.77</f>
        <v>9937642.7699999996</v>
      </c>
      <c r="H37" s="73">
        <f t="shared" si="0"/>
        <v>45.394939757726291</v>
      </c>
    </row>
    <row r="38" spans="1:8" s="74" customFormat="1" ht="45.95" customHeight="1" x14ac:dyDescent="0.25">
      <c r="A38" s="83" t="s">
        <v>240</v>
      </c>
      <c r="B38" s="84"/>
      <c r="C38" s="249" t="s">
        <v>241</v>
      </c>
      <c r="D38" s="249"/>
      <c r="E38" s="84"/>
      <c r="F38" s="85">
        <f>F39</f>
        <v>13706300</v>
      </c>
      <c r="G38" s="86">
        <f>G39</f>
        <v>9585104.1600000001</v>
      </c>
      <c r="H38" s="73">
        <f t="shared" si="0"/>
        <v>69.932105382196511</v>
      </c>
    </row>
    <row r="39" spans="1:8" s="74" customFormat="1" x14ac:dyDescent="0.25">
      <c r="A39" s="83" t="s">
        <v>208</v>
      </c>
      <c r="B39" s="84"/>
      <c r="C39" s="249"/>
      <c r="D39" s="249"/>
      <c r="E39" s="84" t="s">
        <v>209</v>
      </c>
      <c r="F39" s="85">
        <v>13706300</v>
      </c>
      <c r="G39" s="87">
        <v>9585104.1600000001</v>
      </c>
      <c r="H39" s="73">
        <f t="shared" si="0"/>
        <v>69.932105382196511</v>
      </c>
    </row>
    <row r="40" spans="1:8" s="74" customFormat="1" ht="51.75" customHeight="1" x14ac:dyDescent="0.25">
      <c r="A40" s="83" t="s">
        <v>444</v>
      </c>
      <c r="B40" s="84"/>
      <c r="C40" s="249" t="s">
        <v>443</v>
      </c>
      <c r="D40" s="249"/>
      <c r="E40" s="84"/>
      <c r="F40" s="85">
        <f>F41</f>
        <v>2670000</v>
      </c>
      <c r="G40" s="87">
        <f>G41</f>
        <v>1580000</v>
      </c>
      <c r="H40" s="73">
        <f t="shared" si="0"/>
        <v>59.176029962546814</v>
      </c>
    </row>
    <row r="41" spans="1:8" s="74" customFormat="1" x14ac:dyDescent="0.25">
      <c r="A41" s="83" t="s">
        <v>208</v>
      </c>
      <c r="B41" s="84"/>
      <c r="C41" s="249"/>
      <c r="D41" s="249"/>
      <c r="E41" s="84" t="s">
        <v>209</v>
      </c>
      <c r="F41" s="85">
        <v>2670000</v>
      </c>
      <c r="G41" s="87">
        <v>1580000</v>
      </c>
      <c r="H41" s="73">
        <f t="shared" si="0"/>
        <v>59.176029962546814</v>
      </c>
    </row>
    <row r="42" spans="1:8" s="74" customFormat="1" ht="49.5" x14ac:dyDescent="0.25">
      <c r="A42" s="83" t="s">
        <v>242</v>
      </c>
      <c r="B42" s="84"/>
      <c r="C42" s="249" t="s">
        <v>243</v>
      </c>
      <c r="D42" s="249"/>
      <c r="E42" s="84"/>
      <c r="F42" s="85">
        <f>F43</f>
        <v>158055000</v>
      </c>
      <c r="G42" s="86">
        <f>G43</f>
        <v>137423171.66</v>
      </c>
      <c r="H42" s="73">
        <f t="shared" si="0"/>
        <v>86.946424763531681</v>
      </c>
    </row>
    <row r="43" spans="1:8" s="74" customFormat="1" x14ac:dyDescent="0.25">
      <c r="A43" s="83" t="s">
        <v>208</v>
      </c>
      <c r="B43" s="84"/>
      <c r="C43" s="249"/>
      <c r="D43" s="249"/>
      <c r="E43" s="84" t="s">
        <v>209</v>
      </c>
      <c r="F43" s="85">
        <v>158055000</v>
      </c>
      <c r="G43" s="87">
        <v>137423171.66</v>
      </c>
      <c r="H43" s="73">
        <f t="shared" si="0"/>
        <v>86.946424763531681</v>
      </c>
    </row>
    <row r="44" spans="1:8" s="74" customFormat="1" ht="82.5" x14ac:dyDescent="0.25">
      <c r="A44" s="83" t="s">
        <v>244</v>
      </c>
      <c r="B44" s="84"/>
      <c r="C44" s="249" t="s">
        <v>245</v>
      </c>
      <c r="D44" s="249"/>
      <c r="E44" s="84"/>
      <c r="F44" s="85">
        <v>22690848</v>
      </c>
      <c r="G44" s="87">
        <f>G45</f>
        <v>5446246.96</v>
      </c>
      <c r="H44" s="73">
        <f t="shared" si="0"/>
        <v>24.001954268082002</v>
      </c>
    </row>
    <row r="45" spans="1:8" s="74" customFormat="1" x14ac:dyDescent="0.25">
      <c r="A45" s="83" t="s">
        <v>208</v>
      </c>
      <c r="B45" s="84"/>
      <c r="C45" s="249"/>
      <c r="D45" s="249"/>
      <c r="E45" s="84" t="s">
        <v>209</v>
      </c>
      <c r="F45" s="85">
        <v>22690848</v>
      </c>
      <c r="G45" s="87">
        <v>5446246.96</v>
      </c>
      <c r="H45" s="73">
        <f t="shared" si="0"/>
        <v>24.001954268082002</v>
      </c>
    </row>
    <row r="46" spans="1:8" s="27" customFormat="1" ht="49.5" x14ac:dyDescent="0.25">
      <c r="A46" s="35" t="s">
        <v>226</v>
      </c>
      <c r="B46" s="36"/>
      <c r="C46" s="240" t="s">
        <v>247</v>
      </c>
      <c r="D46" s="240"/>
      <c r="E46" s="36"/>
      <c r="F46" s="37">
        <f>F47+F49</f>
        <v>75369516</v>
      </c>
      <c r="G46" s="37">
        <f>G47+G49</f>
        <v>72309969.600000009</v>
      </c>
      <c r="H46" s="26">
        <f t="shared" si="0"/>
        <v>95.94060495227275</v>
      </c>
    </row>
    <row r="47" spans="1:8" s="27" customFormat="1" ht="82.5" x14ac:dyDescent="0.25">
      <c r="A47" s="20" t="s">
        <v>228</v>
      </c>
      <c r="B47" s="32"/>
      <c r="C47" s="241" t="s">
        <v>249</v>
      </c>
      <c r="D47" s="241"/>
      <c r="E47" s="32"/>
      <c r="F47" s="21">
        <f>F48</f>
        <v>3768476</v>
      </c>
      <c r="G47" s="39">
        <f>G48</f>
        <v>3615498.48</v>
      </c>
      <c r="H47" s="26">
        <f t="shared" si="0"/>
        <v>95.940599860527172</v>
      </c>
    </row>
    <row r="48" spans="1:8" s="27" customFormat="1" x14ac:dyDescent="0.25">
      <c r="A48" s="20" t="s">
        <v>208</v>
      </c>
      <c r="B48" s="32"/>
      <c r="C48" s="241"/>
      <c r="D48" s="241"/>
      <c r="E48" s="32" t="s">
        <v>209</v>
      </c>
      <c r="F48" s="21">
        <v>3768476</v>
      </c>
      <c r="G48" s="39">
        <v>3615498.48</v>
      </c>
      <c r="H48" s="26">
        <f t="shared" si="0"/>
        <v>95.940599860527172</v>
      </c>
    </row>
    <row r="49" spans="1:8" s="27" customFormat="1" ht="82.5" x14ac:dyDescent="0.25">
      <c r="A49" s="20" t="s">
        <v>228</v>
      </c>
      <c r="B49" s="32"/>
      <c r="C49" s="241" t="s">
        <v>251</v>
      </c>
      <c r="D49" s="241"/>
      <c r="E49" s="32"/>
      <c r="F49" s="21">
        <f>F50</f>
        <v>71601040</v>
      </c>
      <c r="G49" s="39">
        <f>G50</f>
        <v>68694471.120000005</v>
      </c>
      <c r="H49" s="26">
        <f t="shared" si="0"/>
        <v>95.940605220259386</v>
      </c>
    </row>
    <row r="50" spans="1:8" s="27" customFormat="1" x14ac:dyDescent="0.25">
      <c r="A50" s="20" t="s">
        <v>208</v>
      </c>
      <c r="B50" s="32"/>
      <c r="C50" s="241"/>
      <c r="D50" s="241"/>
      <c r="E50" s="32" t="s">
        <v>209</v>
      </c>
      <c r="F50" s="21">
        <v>71601040</v>
      </c>
      <c r="G50" s="15">
        <v>68694471.120000005</v>
      </c>
      <c r="H50" s="26">
        <f t="shared" si="0"/>
        <v>95.940605220259386</v>
      </c>
    </row>
    <row r="51" spans="1:8" s="74" customFormat="1" ht="68.25" customHeight="1" x14ac:dyDescent="0.25">
      <c r="A51" s="75" t="s">
        <v>252</v>
      </c>
      <c r="B51" s="76"/>
      <c r="C51" s="250" t="s">
        <v>253</v>
      </c>
      <c r="D51" s="250"/>
      <c r="E51" s="76"/>
      <c r="F51" s="77">
        <f>F52</f>
        <v>9770000</v>
      </c>
      <c r="G51" s="77">
        <f>G52</f>
        <v>4725000</v>
      </c>
      <c r="H51" s="73">
        <f t="shared" si="0"/>
        <v>48.36233367451382</v>
      </c>
    </row>
    <row r="52" spans="1:8" s="74" customFormat="1" ht="70.5" customHeight="1" x14ac:dyDescent="0.25">
      <c r="A52" s="79" t="s">
        <v>254</v>
      </c>
      <c r="B52" s="80"/>
      <c r="C52" s="251" t="s">
        <v>255</v>
      </c>
      <c r="D52" s="251"/>
      <c r="E52" s="80"/>
      <c r="F52" s="81">
        <f>F55+F53</f>
        <v>9770000</v>
      </c>
      <c r="G52" s="81">
        <f>G55+G53</f>
        <v>4725000</v>
      </c>
      <c r="H52" s="73">
        <f t="shared" si="0"/>
        <v>48.36233367451382</v>
      </c>
    </row>
    <row r="53" spans="1:8" s="74" customFormat="1" ht="85.7" customHeight="1" x14ac:dyDescent="0.25">
      <c r="A53" s="83" t="s">
        <v>256</v>
      </c>
      <c r="B53" s="84"/>
      <c r="C53" s="249" t="s">
        <v>257</v>
      </c>
      <c r="D53" s="249"/>
      <c r="E53" s="84"/>
      <c r="F53" s="85">
        <f>F54</f>
        <v>5300000</v>
      </c>
      <c r="G53" s="86">
        <f>G54</f>
        <v>4725000</v>
      </c>
      <c r="H53" s="73">
        <f t="shared" si="0"/>
        <v>89.15094339622641</v>
      </c>
    </row>
    <row r="54" spans="1:8" s="74" customFormat="1" ht="26.25" customHeight="1" x14ac:dyDescent="0.25">
      <c r="A54" s="83" t="s">
        <v>208</v>
      </c>
      <c r="B54" s="84"/>
      <c r="C54" s="249"/>
      <c r="D54" s="249"/>
      <c r="E54" s="84" t="s">
        <v>209</v>
      </c>
      <c r="F54" s="85">
        <v>5300000</v>
      </c>
      <c r="G54" s="86">
        <v>4725000</v>
      </c>
      <c r="H54" s="73">
        <f t="shared" si="0"/>
        <v>89.15094339622641</v>
      </c>
    </row>
    <row r="55" spans="1:8" s="74" customFormat="1" ht="51.75" hidden="1" customHeight="1" x14ac:dyDescent="0.25">
      <c r="A55" s="83" t="s">
        <v>258</v>
      </c>
      <c r="B55" s="84"/>
      <c r="C55" s="249" t="s">
        <v>259</v>
      </c>
      <c r="D55" s="249"/>
      <c r="E55" s="84"/>
      <c r="F55" s="85">
        <f>F56</f>
        <v>4470000</v>
      </c>
      <c r="G55" s="86">
        <f>G56</f>
        <v>0</v>
      </c>
      <c r="H55" s="73">
        <f t="shared" si="0"/>
        <v>0</v>
      </c>
    </row>
    <row r="56" spans="1:8" s="74" customFormat="1" hidden="1" x14ac:dyDescent="0.25">
      <c r="A56" s="83" t="s">
        <v>208</v>
      </c>
      <c r="B56" s="84"/>
      <c r="C56" s="249"/>
      <c r="D56" s="249"/>
      <c r="E56" s="84" t="s">
        <v>209</v>
      </c>
      <c r="F56" s="85">
        <v>4470000</v>
      </c>
      <c r="G56" s="86">
        <v>0</v>
      </c>
      <c r="H56" s="73">
        <f t="shared" si="0"/>
        <v>0</v>
      </c>
    </row>
    <row r="57" spans="1:8" s="74" customFormat="1" ht="49.5" x14ac:dyDescent="0.25">
      <c r="A57" s="66" t="s">
        <v>260</v>
      </c>
      <c r="B57" s="11"/>
      <c r="C57" s="252" t="s">
        <v>261</v>
      </c>
      <c r="D57" s="253"/>
      <c r="E57" s="11"/>
      <c r="F57" s="72">
        <f>F58+F81+F85+F89</f>
        <v>94988176</v>
      </c>
      <c r="G57" s="72">
        <f>G58+G81+G85+G89</f>
        <v>60657087.700000003</v>
      </c>
      <c r="H57" s="73">
        <f t="shared" si="0"/>
        <v>63.857513907836285</v>
      </c>
    </row>
    <row r="58" spans="1:8" s="74" customFormat="1" ht="69" x14ac:dyDescent="0.25">
      <c r="A58" s="75" t="s">
        <v>262</v>
      </c>
      <c r="B58" s="76"/>
      <c r="C58" s="254" t="s">
        <v>263</v>
      </c>
      <c r="D58" s="255"/>
      <c r="E58" s="76"/>
      <c r="F58" s="77">
        <f>F59+F76</f>
        <v>72594682</v>
      </c>
      <c r="G58" s="77">
        <f>G59+G76</f>
        <v>45091428.329999998</v>
      </c>
      <c r="H58" s="73">
        <f t="shared" si="0"/>
        <v>62.113955303227307</v>
      </c>
    </row>
    <row r="59" spans="1:8" s="74" customFormat="1" ht="49.5" x14ac:dyDescent="0.25">
      <c r="A59" s="79" t="s">
        <v>264</v>
      </c>
      <c r="B59" s="80"/>
      <c r="C59" s="251" t="s">
        <v>265</v>
      </c>
      <c r="D59" s="251"/>
      <c r="E59" s="80"/>
      <c r="F59" s="81">
        <f>F60+F62+F64+F66+F68+F72+F74+F70</f>
        <v>71999239</v>
      </c>
      <c r="G59" s="81">
        <f>G60+G62+G64+G66+G68+G72+G74+G70</f>
        <v>44806425.170000002</v>
      </c>
      <c r="H59" s="73">
        <f t="shared" si="0"/>
        <v>62.231803825037659</v>
      </c>
    </row>
    <row r="60" spans="1:8" s="74" customFormat="1" ht="73.5" hidden="1" customHeight="1" x14ac:dyDescent="0.25">
      <c r="A60" s="83" t="s">
        <v>455</v>
      </c>
      <c r="B60" s="84"/>
      <c r="C60" s="249" t="s">
        <v>453</v>
      </c>
      <c r="D60" s="249"/>
      <c r="E60" s="84"/>
      <c r="F60" s="85">
        <f>F61</f>
        <v>393409</v>
      </c>
      <c r="G60" s="86">
        <f>G61</f>
        <v>0</v>
      </c>
      <c r="H60" s="73">
        <f t="shared" si="0"/>
        <v>0</v>
      </c>
    </row>
    <row r="61" spans="1:8" s="74" customFormat="1" hidden="1" x14ac:dyDescent="0.25">
      <c r="A61" s="83" t="s">
        <v>208</v>
      </c>
      <c r="B61" s="84"/>
      <c r="C61" s="249"/>
      <c r="D61" s="249"/>
      <c r="E61" s="84" t="s">
        <v>209</v>
      </c>
      <c r="F61" s="85">
        <v>393409</v>
      </c>
      <c r="G61" s="86">
        <v>0</v>
      </c>
      <c r="H61" s="73">
        <f t="shared" si="0"/>
        <v>0</v>
      </c>
    </row>
    <row r="62" spans="1:8" s="74" customFormat="1" ht="65.25" hidden="1" customHeight="1" x14ac:dyDescent="0.25">
      <c r="A62" s="83" t="s">
        <v>456</v>
      </c>
      <c r="B62" s="84"/>
      <c r="C62" s="249" t="s">
        <v>454</v>
      </c>
      <c r="D62" s="249"/>
      <c r="E62" s="84"/>
      <c r="F62" s="85">
        <f>F63</f>
        <v>88790</v>
      </c>
      <c r="G62" s="86">
        <f>G63</f>
        <v>0</v>
      </c>
      <c r="H62" s="73">
        <f t="shared" si="0"/>
        <v>0</v>
      </c>
    </row>
    <row r="63" spans="1:8" s="74" customFormat="1" hidden="1" x14ac:dyDescent="0.25">
      <c r="A63" s="83" t="s">
        <v>208</v>
      </c>
      <c r="B63" s="84"/>
      <c r="C63" s="249"/>
      <c r="D63" s="249"/>
      <c r="E63" s="84" t="s">
        <v>209</v>
      </c>
      <c r="F63" s="85">
        <v>88790</v>
      </c>
      <c r="G63" s="86">
        <v>0</v>
      </c>
      <c r="H63" s="73">
        <f t="shared" si="0"/>
        <v>0</v>
      </c>
    </row>
    <row r="64" spans="1:8" s="74" customFormat="1" ht="82.5" x14ac:dyDescent="0.25">
      <c r="A64" s="83" t="s">
        <v>266</v>
      </c>
      <c r="B64" s="84"/>
      <c r="C64" s="249" t="s">
        <v>267</v>
      </c>
      <c r="D64" s="249"/>
      <c r="E64" s="84"/>
      <c r="F64" s="85">
        <f>F65</f>
        <v>3599898</v>
      </c>
      <c r="G64" s="86">
        <f>G65</f>
        <v>2677533.6</v>
      </c>
      <c r="H64" s="73">
        <f t="shared" si="0"/>
        <v>74.378040711153488</v>
      </c>
    </row>
    <row r="65" spans="1:8" s="74" customFormat="1" x14ac:dyDescent="0.25">
      <c r="A65" s="83" t="s">
        <v>208</v>
      </c>
      <c r="B65" s="84"/>
      <c r="C65" s="249"/>
      <c r="D65" s="249"/>
      <c r="E65" s="84" t="s">
        <v>209</v>
      </c>
      <c r="F65" s="85">
        <v>3599898</v>
      </c>
      <c r="G65" s="86">
        <v>2677533.6</v>
      </c>
      <c r="H65" s="73">
        <f t="shared" si="0"/>
        <v>74.378040711153488</v>
      </c>
    </row>
    <row r="66" spans="1:8" s="74" customFormat="1" ht="66" x14ac:dyDescent="0.25">
      <c r="A66" s="83" t="s">
        <v>268</v>
      </c>
      <c r="B66" s="84"/>
      <c r="C66" s="249" t="s">
        <v>269</v>
      </c>
      <c r="D66" s="249"/>
      <c r="E66" s="84"/>
      <c r="F66" s="85">
        <f>F67</f>
        <v>41865000</v>
      </c>
      <c r="G66" s="86">
        <f>G67</f>
        <v>32886059.420000002</v>
      </c>
      <c r="H66" s="73">
        <f t="shared" si="0"/>
        <v>78.552632079302526</v>
      </c>
    </row>
    <row r="67" spans="1:8" s="74" customFormat="1" x14ac:dyDescent="0.25">
      <c r="A67" s="83" t="s">
        <v>208</v>
      </c>
      <c r="B67" s="84"/>
      <c r="C67" s="249"/>
      <c r="D67" s="249"/>
      <c r="E67" s="84" t="s">
        <v>209</v>
      </c>
      <c r="F67" s="85">
        <v>41865000</v>
      </c>
      <c r="G67" s="86">
        <v>32886059.420000002</v>
      </c>
      <c r="H67" s="73">
        <f t="shared" si="0"/>
        <v>78.552632079302526</v>
      </c>
    </row>
    <row r="68" spans="1:8" s="74" customFormat="1" ht="49.5" x14ac:dyDescent="0.25">
      <c r="A68" s="83" t="s">
        <v>270</v>
      </c>
      <c r="B68" s="84"/>
      <c r="C68" s="249" t="s">
        <v>271</v>
      </c>
      <c r="D68" s="249"/>
      <c r="E68" s="84"/>
      <c r="F68" s="85">
        <f>F69</f>
        <v>21298225</v>
      </c>
      <c r="G68" s="86">
        <f>G69</f>
        <v>9156348.1099999994</v>
      </c>
      <c r="H68" s="73">
        <f t="shared" si="0"/>
        <v>42.991132406573783</v>
      </c>
    </row>
    <row r="69" spans="1:8" s="74" customFormat="1" x14ac:dyDescent="0.25">
      <c r="A69" s="83" t="s">
        <v>208</v>
      </c>
      <c r="B69" s="84"/>
      <c r="C69" s="249"/>
      <c r="D69" s="249"/>
      <c r="E69" s="84" t="s">
        <v>209</v>
      </c>
      <c r="F69" s="85">
        <v>21298225</v>
      </c>
      <c r="G69" s="86">
        <v>9156348.1099999994</v>
      </c>
      <c r="H69" s="73">
        <f t="shared" si="0"/>
        <v>42.991132406573783</v>
      </c>
    </row>
    <row r="70" spans="1:8" s="74" customFormat="1" ht="49.5" x14ac:dyDescent="0.25">
      <c r="A70" s="83" t="s">
        <v>272</v>
      </c>
      <c r="B70" s="84"/>
      <c r="C70" s="249" t="s">
        <v>273</v>
      </c>
      <c r="D70" s="249"/>
      <c r="E70" s="84"/>
      <c r="F70" s="85">
        <f>F71</f>
        <v>92088</v>
      </c>
      <c r="G70" s="86">
        <f>G71</f>
        <v>86484.040000000008</v>
      </c>
      <c r="H70" s="73">
        <f t="shared" si="0"/>
        <v>93.914559986100272</v>
      </c>
    </row>
    <row r="71" spans="1:8" s="74" customFormat="1" x14ac:dyDescent="0.25">
      <c r="A71" s="83" t="s">
        <v>208</v>
      </c>
      <c r="B71" s="84"/>
      <c r="C71" s="249"/>
      <c r="D71" s="249"/>
      <c r="E71" s="84" t="s">
        <v>209</v>
      </c>
      <c r="F71" s="85">
        <f>22164+10000+59924</f>
        <v>92088</v>
      </c>
      <c r="G71" s="86">
        <f>22163.39+4397.42+59923.23</f>
        <v>86484.040000000008</v>
      </c>
      <c r="H71" s="73">
        <f t="shared" si="0"/>
        <v>93.914559986100272</v>
      </c>
    </row>
    <row r="72" spans="1:8" s="74" customFormat="1" ht="66" hidden="1" x14ac:dyDescent="0.25">
      <c r="A72" s="83" t="s">
        <v>455</v>
      </c>
      <c r="B72" s="84"/>
      <c r="C72" s="249" t="s">
        <v>457</v>
      </c>
      <c r="D72" s="249"/>
      <c r="E72" s="84"/>
      <c r="F72" s="85">
        <f>F73</f>
        <v>2974829</v>
      </c>
      <c r="G72" s="86">
        <f>G73</f>
        <v>0</v>
      </c>
      <c r="H72" s="73"/>
    </row>
    <row r="73" spans="1:8" s="74" customFormat="1" hidden="1" x14ac:dyDescent="0.25">
      <c r="A73" s="83" t="s">
        <v>208</v>
      </c>
      <c r="B73" s="84"/>
      <c r="C73" s="249"/>
      <c r="D73" s="249"/>
      <c r="E73" s="84" t="s">
        <v>209</v>
      </c>
      <c r="F73" s="85">
        <v>2974829</v>
      </c>
      <c r="G73" s="86">
        <v>0</v>
      </c>
      <c r="H73" s="73"/>
    </row>
    <row r="74" spans="1:8" s="74" customFormat="1" ht="66" hidden="1" x14ac:dyDescent="0.25">
      <c r="A74" s="83" t="s">
        <v>456</v>
      </c>
      <c r="B74" s="84"/>
      <c r="C74" s="249" t="s">
        <v>458</v>
      </c>
      <c r="D74" s="249"/>
      <c r="E74" s="84"/>
      <c r="F74" s="85">
        <f>F75</f>
        <v>1687000</v>
      </c>
      <c r="G74" s="86">
        <f>G75</f>
        <v>0</v>
      </c>
      <c r="H74" s="73"/>
    </row>
    <row r="75" spans="1:8" s="74" customFormat="1" hidden="1" x14ac:dyDescent="0.25">
      <c r="A75" s="83" t="s">
        <v>208</v>
      </c>
      <c r="B75" s="84"/>
      <c r="C75" s="249"/>
      <c r="D75" s="249"/>
      <c r="E75" s="84" t="s">
        <v>209</v>
      </c>
      <c r="F75" s="85">
        <v>1687000</v>
      </c>
      <c r="G75" s="86">
        <v>0</v>
      </c>
      <c r="H75" s="73"/>
    </row>
    <row r="76" spans="1:8" s="74" customFormat="1" ht="49.5" x14ac:dyDescent="0.25">
      <c r="A76" s="79" t="s">
        <v>274</v>
      </c>
      <c r="B76" s="80"/>
      <c r="C76" s="251" t="s">
        <v>275</v>
      </c>
      <c r="D76" s="251"/>
      <c r="E76" s="80"/>
      <c r="F76" s="81">
        <f>F77+F79</f>
        <v>595443</v>
      </c>
      <c r="G76" s="81">
        <f>G77+G79</f>
        <v>285003.15999999997</v>
      </c>
      <c r="H76" s="73">
        <f t="shared" si="0"/>
        <v>47.864054157996648</v>
      </c>
    </row>
    <row r="77" spans="1:8" s="74" customFormat="1" ht="49.5" x14ac:dyDescent="0.25">
      <c r="A77" s="83" t="s">
        <v>276</v>
      </c>
      <c r="B77" s="84"/>
      <c r="C77" s="249" t="s">
        <v>277</v>
      </c>
      <c r="D77" s="249"/>
      <c r="E77" s="84"/>
      <c r="F77" s="85">
        <f>F78</f>
        <v>495000</v>
      </c>
      <c r="G77" s="86">
        <f>G78</f>
        <v>251522.36</v>
      </c>
      <c r="H77" s="73">
        <f t="shared" si="0"/>
        <v>50.812597979797978</v>
      </c>
    </row>
    <row r="78" spans="1:8" s="74" customFormat="1" x14ac:dyDescent="0.25">
      <c r="A78" s="83" t="s">
        <v>208</v>
      </c>
      <c r="B78" s="84"/>
      <c r="C78" s="249"/>
      <c r="D78" s="249"/>
      <c r="E78" s="84" t="s">
        <v>209</v>
      </c>
      <c r="F78" s="85">
        <v>495000</v>
      </c>
      <c r="G78" s="86">
        <v>251522.36</v>
      </c>
      <c r="H78" s="73">
        <f t="shared" si="0"/>
        <v>50.812597979797978</v>
      </c>
    </row>
    <row r="79" spans="1:8" s="74" customFormat="1" ht="49.5" x14ac:dyDescent="0.25">
      <c r="A79" s="83" t="s">
        <v>278</v>
      </c>
      <c r="B79" s="84"/>
      <c r="C79" s="249" t="s">
        <v>279</v>
      </c>
      <c r="D79" s="249"/>
      <c r="E79" s="84"/>
      <c r="F79" s="85">
        <f>F80</f>
        <v>100443</v>
      </c>
      <c r="G79" s="86">
        <f>G80</f>
        <v>33480.800000000003</v>
      </c>
      <c r="H79" s="73">
        <f t="shared" si="0"/>
        <v>33.333134215425666</v>
      </c>
    </row>
    <row r="80" spans="1:8" s="74" customFormat="1" x14ac:dyDescent="0.25">
      <c r="A80" s="83" t="s">
        <v>208</v>
      </c>
      <c r="B80" s="84"/>
      <c r="C80" s="249"/>
      <c r="D80" s="249"/>
      <c r="E80" s="84" t="s">
        <v>209</v>
      </c>
      <c r="F80" s="85">
        <v>100443</v>
      </c>
      <c r="G80" s="86">
        <v>33480.800000000003</v>
      </c>
      <c r="H80" s="73">
        <f t="shared" si="0"/>
        <v>33.333134215425666</v>
      </c>
    </row>
    <row r="81" spans="1:8" s="74" customFormat="1" ht="120.75" x14ac:dyDescent="0.25">
      <c r="A81" s="75" t="s">
        <v>280</v>
      </c>
      <c r="B81" s="76"/>
      <c r="C81" s="250" t="s">
        <v>281</v>
      </c>
      <c r="D81" s="250"/>
      <c r="E81" s="76"/>
      <c r="F81" s="77">
        <f t="shared" ref="F81:G83" si="1">F82</f>
        <v>19646578</v>
      </c>
      <c r="G81" s="78">
        <f t="shared" si="1"/>
        <v>14059130.279999999</v>
      </c>
      <c r="H81" s="73">
        <f t="shared" si="0"/>
        <v>71.560198829536631</v>
      </c>
    </row>
    <row r="82" spans="1:8" s="74" customFormat="1" ht="49.5" x14ac:dyDescent="0.25">
      <c r="A82" s="79" t="s">
        <v>282</v>
      </c>
      <c r="B82" s="80"/>
      <c r="C82" s="251" t="s">
        <v>283</v>
      </c>
      <c r="D82" s="251"/>
      <c r="E82" s="80"/>
      <c r="F82" s="81">
        <f t="shared" si="1"/>
        <v>19646578</v>
      </c>
      <c r="G82" s="82">
        <f t="shared" si="1"/>
        <v>14059130.279999999</v>
      </c>
      <c r="H82" s="73">
        <f t="shared" ref="H82:H152" si="2">G82/F82*100</f>
        <v>71.560198829536631</v>
      </c>
    </row>
    <row r="83" spans="1:8" s="74" customFormat="1" ht="49.5" x14ac:dyDescent="0.25">
      <c r="A83" s="83" t="s">
        <v>284</v>
      </c>
      <c r="B83" s="84"/>
      <c r="C83" s="249" t="s">
        <v>285</v>
      </c>
      <c r="D83" s="249"/>
      <c r="E83" s="84"/>
      <c r="F83" s="85">
        <f t="shared" si="1"/>
        <v>19646578</v>
      </c>
      <c r="G83" s="86">
        <f t="shared" si="1"/>
        <v>14059130.279999999</v>
      </c>
      <c r="H83" s="73">
        <f t="shared" si="2"/>
        <v>71.560198829536631</v>
      </c>
    </row>
    <row r="84" spans="1:8" s="74" customFormat="1" x14ac:dyDescent="0.25">
      <c r="A84" s="83" t="s">
        <v>208</v>
      </c>
      <c r="B84" s="84"/>
      <c r="C84" s="249"/>
      <c r="D84" s="249"/>
      <c r="E84" s="84" t="s">
        <v>209</v>
      </c>
      <c r="F84" s="85">
        <v>19646578</v>
      </c>
      <c r="G84" s="86">
        <v>14059130.279999999</v>
      </c>
      <c r="H84" s="73">
        <f t="shared" si="2"/>
        <v>71.560198829536631</v>
      </c>
    </row>
    <row r="85" spans="1:8" s="74" customFormat="1" ht="51.75" x14ac:dyDescent="0.25">
      <c r="A85" s="75" t="s">
        <v>286</v>
      </c>
      <c r="B85" s="76"/>
      <c r="C85" s="250" t="s">
        <v>287</v>
      </c>
      <c r="D85" s="250"/>
      <c r="E85" s="76"/>
      <c r="F85" s="77">
        <f t="shared" ref="F85:G87" si="3">F86</f>
        <v>2562116</v>
      </c>
      <c r="G85" s="78">
        <f t="shared" si="3"/>
        <v>1334529.0900000001</v>
      </c>
      <c r="H85" s="73">
        <f t="shared" si="2"/>
        <v>52.086989425927634</v>
      </c>
    </row>
    <row r="86" spans="1:8" s="74" customFormat="1" ht="82.5" x14ac:dyDescent="0.25">
      <c r="A86" s="79" t="s">
        <v>288</v>
      </c>
      <c r="B86" s="80"/>
      <c r="C86" s="251" t="s">
        <v>289</v>
      </c>
      <c r="D86" s="251"/>
      <c r="E86" s="80"/>
      <c r="F86" s="81">
        <f t="shared" si="3"/>
        <v>2562116</v>
      </c>
      <c r="G86" s="82">
        <f t="shared" si="3"/>
        <v>1334529.0900000001</v>
      </c>
      <c r="H86" s="73">
        <f t="shared" si="2"/>
        <v>52.086989425927634</v>
      </c>
    </row>
    <row r="87" spans="1:8" s="74" customFormat="1" ht="49.5" x14ac:dyDescent="0.25">
      <c r="A87" s="83" t="s">
        <v>290</v>
      </c>
      <c r="B87" s="84"/>
      <c r="C87" s="249" t="s">
        <v>291</v>
      </c>
      <c r="D87" s="249"/>
      <c r="E87" s="84"/>
      <c r="F87" s="85">
        <f t="shared" si="3"/>
        <v>2562116</v>
      </c>
      <c r="G87" s="86">
        <f t="shared" si="3"/>
        <v>1334529.0900000001</v>
      </c>
      <c r="H87" s="73">
        <f t="shared" si="2"/>
        <v>52.086989425927634</v>
      </c>
    </row>
    <row r="88" spans="1:8" s="74" customFormat="1" x14ac:dyDescent="0.25">
      <c r="A88" s="83" t="s">
        <v>208</v>
      </c>
      <c r="B88" s="84"/>
      <c r="C88" s="249"/>
      <c r="D88" s="249"/>
      <c r="E88" s="84" t="s">
        <v>209</v>
      </c>
      <c r="F88" s="85">
        <v>2562116</v>
      </c>
      <c r="G88" s="87">
        <v>1334529.0900000001</v>
      </c>
      <c r="H88" s="73">
        <f t="shared" si="2"/>
        <v>52.086989425927634</v>
      </c>
    </row>
    <row r="89" spans="1:8" s="74" customFormat="1" ht="57" customHeight="1" x14ac:dyDescent="0.25">
      <c r="A89" s="75" t="s">
        <v>449</v>
      </c>
      <c r="B89" s="76"/>
      <c r="C89" s="250" t="s">
        <v>445</v>
      </c>
      <c r="D89" s="250"/>
      <c r="E89" s="76"/>
      <c r="F89" s="77">
        <f>F90</f>
        <v>184800</v>
      </c>
      <c r="G89" s="77">
        <f>G90</f>
        <v>172000</v>
      </c>
      <c r="H89" s="73">
        <f t="shared" si="2"/>
        <v>93.073593073593074</v>
      </c>
    </row>
    <row r="90" spans="1:8" s="74" customFormat="1" ht="99" customHeight="1" x14ac:dyDescent="0.25">
      <c r="A90" s="79" t="s">
        <v>450</v>
      </c>
      <c r="B90" s="80"/>
      <c r="C90" s="251" t="s">
        <v>446</v>
      </c>
      <c r="D90" s="251"/>
      <c r="E90" s="80"/>
      <c r="F90" s="81">
        <f>F91+F93</f>
        <v>184800</v>
      </c>
      <c r="G90" s="81">
        <f>G91+G93</f>
        <v>172000</v>
      </c>
      <c r="H90" s="73">
        <f t="shared" si="2"/>
        <v>93.073593073593074</v>
      </c>
    </row>
    <row r="91" spans="1:8" s="74" customFormat="1" ht="97.5" customHeight="1" x14ac:dyDescent="0.25">
      <c r="A91" s="83" t="s">
        <v>451</v>
      </c>
      <c r="B91" s="84"/>
      <c r="C91" s="249" t="s">
        <v>447</v>
      </c>
      <c r="D91" s="249"/>
      <c r="E91" s="84"/>
      <c r="F91" s="85">
        <f>F92</f>
        <v>30000</v>
      </c>
      <c r="G91" s="86">
        <f>G92</f>
        <v>17200</v>
      </c>
      <c r="H91" s="73">
        <f t="shared" si="2"/>
        <v>57.333333333333336</v>
      </c>
    </row>
    <row r="92" spans="1:8" s="74" customFormat="1" x14ac:dyDescent="0.25">
      <c r="A92" s="83" t="s">
        <v>208</v>
      </c>
      <c r="B92" s="84"/>
      <c r="C92" s="249"/>
      <c r="D92" s="249"/>
      <c r="E92" s="84" t="s">
        <v>209</v>
      </c>
      <c r="F92" s="85">
        <v>30000</v>
      </c>
      <c r="G92" s="87">
        <v>17200</v>
      </c>
      <c r="H92" s="73">
        <f t="shared" si="2"/>
        <v>57.333333333333336</v>
      </c>
    </row>
    <row r="93" spans="1:8" s="74" customFormat="1" ht="98.25" customHeight="1" x14ac:dyDescent="0.25">
      <c r="A93" s="83" t="s">
        <v>452</v>
      </c>
      <c r="B93" s="84"/>
      <c r="C93" s="249" t="s">
        <v>448</v>
      </c>
      <c r="D93" s="249"/>
      <c r="E93" s="84"/>
      <c r="F93" s="85">
        <f>F94</f>
        <v>154800</v>
      </c>
      <c r="G93" s="86">
        <f>G94</f>
        <v>154800</v>
      </c>
      <c r="H93" s="73">
        <f t="shared" si="2"/>
        <v>100</v>
      </c>
    </row>
    <row r="94" spans="1:8" s="74" customFormat="1" x14ac:dyDescent="0.25">
      <c r="A94" s="83" t="s">
        <v>208</v>
      </c>
      <c r="B94" s="84"/>
      <c r="C94" s="249"/>
      <c r="D94" s="249"/>
      <c r="E94" s="84" t="s">
        <v>209</v>
      </c>
      <c r="F94" s="85">
        <v>154800</v>
      </c>
      <c r="G94" s="87">
        <v>154800</v>
      </c>
      <c r="H94" s="73">
        <f t="shared" si="2"/>
        <v>100</v>
      </c>
    </row>
    <row r="95" spans="1:8" s="74" customFormat="1" ht="66" x14ac:dyDescent="0.25">
      <c r="A95" s="66" t="s">
        <v>292</v>
      </c>
      <c r="B95" s="11"/>
      <c r="C95" s="233" t="s">
        <v>293</v>
      </c>
      <c r="D95" s="233"/>
      <c r="E95" s="11"/>
      <c r="F95" s="72">
        <f>F100+F96+F104+F110</f>
        <v>8276411</v>
      </c>
      <c r="G95" s="72">
        <f>G100+G96+G104+G110</f>
        <v>6001655.8500000006</v>
      </c>
      <c r="H95" s="73">
        <f t="shared" si="2"/>
        <v>72.515198314825113</v>
      </c>
    </row>
    <row r="96" spans="1:8" s="74" customFormat="1" ht="69" x14ac:dyDescent="0.25">
      <c r="A96" s="75" t="s">
        <v>294</v>
      </c>
      <c r="B96" s="76"/>
      <c r="C96" s="250" t="s">
        <v>295</v>
      </c>
      <c r="D96" s="250"/>
      <c r="E96" s="76"/>
      <c r="F96" s="77">
        <f t="shared" ref="F96:G98" si="4">F97</f>
        <v>2300000</v>
      </c>
      <c r="G96" s="78">
        <f t="shared" si="4"/>
        <v>30000</v>
      </c>
      <c r="H96" s="73">
        <f t="shared" si="2"/>
        <v>1.3043478260869565</v>
      </c>
    </row>
    <row r="97" spans="1:8" s="74" customFormat="1" ht="66" x14ac:dyDescent="0.25">
      <c r="A97" s="79" t="s">
        <v>296</v>
      </c>
      <c r="B97" s="80"/>
      <c r="C97" s="251" t="s">
        <v>297</v>
      </c>
      <c r="D97" s="251"/>
      <c r="E97" s="80"/>
      <c r="F97" s="81">
        <f t="shared" si="4"/>
        <v>2300000</v>
      </c>
      <c r="G97" s="82">
        <f t="shared" si="4"/>
        <v>30000</v>
      </c>
      <c r="H97" s="73">
        <f t="shared" si="2"/>
        <v>1.3043478260869565</v>
      </c>
    </row>
    <row r="98" spans="1:8" s="74" customFormat="1" ht="66" x14ac:dyDescent="0.25">
      <c r="A98" s="83" t="s">
        <v>298</v>
      </c>
      <c r="B98" s="84"/>
      <c r="C98" s="249" t="s">
        <v>299</v>
      </c>
      <c r="D98" s="249"/>
      <c r="E98" s="84"/>
      <c r="F98" s="85">
        <f t="shared" si="4"/>
        <v>2300000</v>
      </c>
      <c r="G98" s="86">
        <f t="shared" si="4"/>
        <v>30000</v>
      </c>
      <c r="H98" s="73">
        <f t="shared" si="2"/>
        <v>1.3043478260869565</v>
      </c>
    </row>
    <row r="99" spans="1:8" s="74" customFormat="1" x14ac:dyDescent="0.25">
      <c r="A99" s="83" t="s">
        <v>208</v>
      </c>
      <c r="B99" s="84"/>
      <c r="C99" s="249"/>
      <c r="D99" s="249"/>
      <c r="E99" s="84" t="s">
        <v>209</v>
      </c>
      <c r="F99" s="85">
        <v>2300000</v>
      </c>
      <c r="G99" s="86">
        <v>30000</v>
      </c>
      <c r="H99" s="73">
        <f t="shared" si="2"/>
        <v>1.3043478260869565</v>
      </c>
    </row>
    <row r="100" spans="1:8" s="74" customFormat="1" ht="69" x14ac:dyDescent="0.25">
      <c r="A100" s="75" t="s">
        <v>300</v>
      </c>
      <c r="B100" s="76"/>
      <c r="C100" s="250" t="s">
        <v>301</v>
      </c>
      <c r="D100" s="250"/>
      <c r="E100" s="76"/>
      <c r="F100" s="77">
        <f t="shared" ref="F100:G102" si="5">F101</f>
        <v>1224385</v>
      </c>
      <c r="G100" s="78">
        <f t="shared" si="5"/>
        <v>1224379.8</v>
      </c>
      <c r="H100" s="73">
        <f t="shared" si="2"/>
        <v>99.999575296985839</v>
      </c>
    </row>
    <row r="101" spans="1:8" s="74" customFormat="1" ht="59.25" customHeight="1" x14ac:dyDescent="0.25">
      <c r="A101" s="79" t="s">
        <v>302</v>
      </c>
      <c r="B101" s="80"/>
      <c r="C101" s="251" t="s">
        <v>303</v>
      </c>
      <c r="D101" s="251"/>
      <c r="E101" s="80"/>
      <c r="F101" s="81">
        <f t="shared" si="5"/>
        <v>1224385</v>
      </c>
      <c r="G101" s="82">
        <f t="shared" si="5"/>
        <v>1224379.8</v>
      </c>
      <c r="H101" s="73">
        <f t="shared" si="2"/>
        <v>99.999575296985839</v>
      </c>
    </row>
    <row r="102" spans="1:8" s="74" customFormat="1" ht="49.5" x14ac:dyDescent="0.25">
      <c r="A102" s="83" t="s">
        <v>304</v>
      </c>
      <c r="B102" s="84"/>
      <c r="C102" s="249" t="s">
        <v>305</v>
      </c>
      <c r="D102" s="249"/>
      <c r="E102" s="84"/>
      <c r="F102" s="85">
        <f t="shared" si="5"/>
        <v>1224385</v>
      </c>
      <c r="G102" s="86">
        <f t="shared" si="5"/>
        <v>1224379.8</v>
      </c>
      <c r="H102" s="73">
        <f t="shared" si="2"/>
        <v>99.999575296985839</v>
      </c>
    </row>
    <row r="103" spans="1:8" s="74" customFormat="1" ht="33" x14ac:dyDescent="0.25">
      <c r="A103" s="83" t="s">
        <v>306</v>
      </c>
      <c r="B103" s="84"/>
      <c r="C103" s="249"/>
      <c r="D103" s="249"/>
      <c r="E103" s="84">
        <v>300</v>
      </c>
      <c r="F103" s="85">
        <v>1224385</v>
      </c>
      <c r="G103" s="86">
        <v>1224379.8</v>
      </c>
      <c r="H103" s="73">
        <f t="shared" si="2"/>
        <v>99.999575296985839</v>
      </c>
    </row>
    <row r="104" spans="1:8" s="74" customFormat="1" ht="86.25" x14ac:dyDescent="0.25">
      <c r="A104" s="75" t="s">
        <v>308</v>
      </c>
      <c r="B104" s="76"/>
      <c r="C104" s="250" t="s">
        <v>309</v>
      </c>
      <c r="D104" s="250"/>
      <c r="E104" s="76"/>
      <c r="F104" s="77">
        <v>23740</v>
      </c>
      <c r="G104" s="78">
        <f>G105</f>
        <v>18990.690000000002</v>
      </c>
      <c r="H104" s="73">
        <f t="shared" si="2"/>
        <v>79.994481887110368</v>
      </c>
    </row>
    <row r="105" spans="1:8" s="74" customFormat="1" ht="66" x14ac:dyDescent="0.25">
      <c r="A105" s="79" t="s">
        <v>310</v>
      </c>
      <c r="B105" s="80"/>
      <c r="C105" s="251" t="s">
        <v>311</v>
      </c>
      <c r="D105" s="251"/>
      <c r="E105" s="80"/>
      <c r="F105" s="81">
        <v>23740</v>
      </c>
      <c r="G105" s="82">
        <f>G106+G108</f>
        <v>18990.690000000002</v>
      </c>
      <c r="H105" s="73">
        <f t="shared" si="2"/>
        <v>79.994481887110368</v>
      </c>
    </row>
    <row r="106" spans="1:8" s="74" customFormat="1" ht="49.5" x14ac:dyDescent="0.25">
      <c r="A106" s="83" t="s">
        <v>312</v>
      </c>
      <c r="B106" s="84"/>
      <c r="C106" s="249" t="s">
        <v>313</v>
      </c>
      <c r="D106" s="249"/>
      <c r="E106" s="84"/>
      <c r="F106" s="85">
        <f>F107</f>
        <v>11870</v>
      </c>
      <c r="G106" s="86">
        <f>G107</f>
        <v>9495.33</v>
      </c>
      <c r="H106" s="73">
        <f t="shared" si="2"/>
        <v>79.994355518112897</v>
      </c>
    </row>
    <row r="107" spans="1:8" s="74" customFormat="1" ht="33" x14ac:dyDescent="0.25">
      <c r="A107" s="83" t="s">
        <v>306</v>
      </c>
      <c r="B107" s="84"/>
      <c r="C107" s="249"/>
      <c r="D107" s="249"/>
      <c r="E107" s="84" t="s">
        <v>307</v>
      </c>
      <c r="F107" s="85">
        <v>11870</v>
      </c>
      <c r="G107" s="86">
        <v>9495.33</v>
      </c>
      <c r="H107" s="73">
        <f t="shared" si="2"/>
        <v>79.994355518112897</v>
      </c>
    </row>
    <row r="108" spans="1:8" s="74" customFormat="1" ht="66" x14ac:dyDescent="0.25">
      <c r="A108" s="83" t="s">
        <v>314</v>
      </c>
      <c r="B108" s="84"/>
      <c r="C108" s="249" t="s">
        <v>315</v>
      </c>
      <c r="D108" s="249"/>
      <c r="E108" s="84"/>
      <c r="F108" s="85">
        <f>F109</f>
        <v>11870</v>
      </c>
      <c r="G108" s="86">
        <f>G109</f>
        <v>9495.36</v>
      </c>
      <c r="H108" s="73">
        <f t="shared" si="2"/>
        <v>79.994608256107838</v>
      </c>
    </row>
    <row r="109" spans="1:8" s="74" customFormat="1" ht="33" x14ac:dyDescent="0.25">
      <c r="A109" s="83" t="s">
        <v>306</v>
      </c>
      <c r="B109" s="84"/>
      <c r="C109" s="249"/>
      <c r="D109" s="249"/>
      <c r="E109" s="84" t="s">
        <v>307</v>
      </c>
      <c r="F109" s="85">
        <v>11870</v>
      </c>
      <c r="G109" s="86">
        <v>9495.36</v>
      </c>
      <c r="H109" s="73">
        <f t="shared" si="2"/>
        <v>79.994608256107838</v>
      </c>
    </row>
    <row r="110" spans="1:8" s="74" customFormat="1" ht="104.25" customHeight="1" x14ac:dyDescent="0.25">
      <c r="A110" s="75" t="s">
        <v>316</v>
      </c>
      <c r="B110" s="76"/>
      <c r="C110" s="250" t="s">
        <v>317</v>
      </c>
      <c r="D110" s="250"/>
      <c r="E110" s="76"/>
      <c r="F110" s="77">
        <f>F111</f>
        <v>4728286</v>
      </c>
      <c r="G110" s="78">
        <f t="shared" ref="G110:G112" si="6">G111</f>
        <v>4728285.3600000003</v>
      </c>
      <c r="H110" s="73">
        <f t="shared" si="2"/>
        <v>99.999986464439758</v>
      </c>
    </row>
    <row r="111" spans="1:8" s="74" customFormat="1" ht="105" customHeight="1" x14ac:dyDescent="0.25">
      <c r="A111" s="79" t="s">
        <v>318</v>
      </c>
      <c r="B111" s="80"/>
      <c r="C111" s="251" t="s">
        <v>319</v>
      </c>
      <c r="D111" s="251"/>
      <c r="E111" s="80"/>
      <c r="F111" s="81">
        <f>F112</f>
        <v>4728286</v>
      </c>
      <c r="G111" s="82">
        <f t="shared" si="6"/>
        <v>4728285.3600000003</v>
      </c>
      <c r="H111" s="73">
        <f t="shared" si="2"/>
        <v>99.999986464439758</v>
      </c>
    </row>
    <row r="112" spans="1:8" s="74" customFormat="1" ht="51" customHeight="1" x14ac:dyDescent="0.25">
      <c r="A112" s="83" t="s">
        <v>320</v>
      </c>
      <c r="B112" s="84"/>
      <c r="C112" s="249" t="s">
        <v>321</v>
      </c>
      <c r="D112" s="249"/>
      <c r="E112" s="84"/>
      <c r="F112" s="85">
        <f>F113</f>
        <v>4728286</v>
      </c>
      <c r="G112" s="86">
        <f t="shared" si="6"/>
        <v>4728285.3600000003</v>
      </c>
      <c r="H112" s="73">
        <f t="shared" si="2"/>
        <v>99.999986464439758</v>
      </c>
    </row>
    <row r="113" spans="1:8" s="74" customFormat="1" ht="27.95" customHeight="1" x14ac:dyDescent="0.25">
      <c r="A113" s="83" t="s">
        <v>208</v>
      </c>
      <c r="B113" s="84"/>
      <c r="C113" s="249"/>
      <c r="D113" s="249"/>
      <c r="E113" s="84">
        <v>500</v>
      </c>
      <c r="F113" s="85">
        <v>4728286</v>
      </c>
      <c r="G113" s="86">
        <v>4728285.3600000003</v>
      </c>
      <c r="H113" s="73">
        <f t="shared" si="2"/>
        <v>99.999986464439758</v>
      </c>
    </row>
    <row r="114" spans="1:8" s="74" customFormat="1" ht="17.25" x14ac:dyDescent="0.25">
      <c r="A114" s="75" t="s">
        <v>324</v>
      </c>
      <c r="B114" s="11"/>
      <c r="C114" s="233" t="s">
        <v>323</v>
      </c>
      <c r="D114" s="233"/>
      <c r="E114" s="11"/>
      <c r="F114" s="72">
        <f>F115</f>
        <v>82035010</v>
      </c>
      <c r="G114" s="72">
        <f>G115</f>
        <v>60917927.779999994</v>
      </c>
      <c r="H114" s="73">
        <f t="shared" si="2"/>
        <v>74.258451093015026</v>
      </c>
    </row>
    <row r="115" spans="1:8" s="27" customFormat="1" ht="17.25" x14ac:dyDescent="0.25">
      <c r="A115" s="43" t="s">
        <v>324</v>
      </c>
      <c r="B115" s="44"/>
      <c r="C115" s="239" t="s">
        <v>325</v>
      </c>
      <c r="D115" s="239"/>
      <c r="E115" s="44"/>
      <c r="F115" s="45">
        <f>F116+F120+F122+F124+F126+F128+F130+F132+F134+F136+F138+F140+F142+F144+F146+F148+F150+F152+F154+F156+F158+F160+F162+F164+F166+F168+F170+F172+F174+F176</f>
        <v>82035010</v>
      </c>
      <c r="G115" s="45">
        <f>G116+G120+G122+G124+G126+G128+G130+G132+G134+G136+G138+G140+G142+G144+G146+G148+G150+G152+G154+G156+G158+G160+G162+G164+G166+G168+G170+G172+G174+G176</f>
        <v>60917927.779999994</v>
      </c>
      <c r="H115" s="26">
        <f t="shared" si="2"/>
        <v>74.258451093015026</v>
      </c>
    </row>
    <row r="116" spans="1:8" s="27" customFormat="1" ht="33" x14ac:dyDescent="0.25">
      <c r="A116" s="20" t="s">
        <v>326</v>
      </c>
      <c r="B116" s="32"/>
      <c r="C116" s="241" t="s">
        <v>327</v>
      </c>
      <c r="D116" s="241"/>
      <c r="E116" s="32"/>
      <c r="F116" s="21">
        <f>F117+F119</f>
        <v>180000</v>
      </c>
      <c r="G116" s="15">
        <f>G117+G119</f>
        <v>126634</v>
      </c>
      <c r="H116" s="26">
        <f t="shared" si="2"/>
        <v>70.352222222222224</v>
      </c>
    </row>
    <row r="117" spans="1:8" s="27" customFormat="1" ht="33" x14ac:dyDescent="0.25">
      <c r="A117" s="20" t="s">
        <v>306</v>
      </c>
      <c r="B117" s="32"/>
      <c r="C117" s="241"/>
      <c r="D117" s="241"/>
      <c r="E117" s="32" t="s">
        <v>307</v>
      </c>
      <c r="F117" s="21">
        <f>100000</f>
        <v>100000</v>
      </c>
      <c r="G117" s="15">
        <v>48000</v>
      </c>
      <c r="H117" s="26">
        <f t="shared" si="2"/>
        <v>48</v>
      </c>
    </row>
    <row r="118" spans="1:8" s="27" customFormat="1" hidden="1" x14ac:dyDescent="0.25">
      <c r="A118" s="20" t="s">
        <v>328</v>
      </c>
      <c r="B118" s="32"/>
      <c r="C118" s="241"/>
      <c r="D118" s="241"/>
      <c r="E118" s="32" t="s">
        <v>329</v>
      </c>
      <c r="F118" s="21">
        <v>80000</v>
      </c>
      <c r="G118" s="15">
        <v>0</v>
      </c>
      <c r="H118" s="26">
        <f t="shared" si="2"/>
        <v>0</v>
      </c>
    </row>
    <row r="119" spans="1:8" s="27" customFormat="1" x14ac:dyDescent="0.25">
      <c r="A119" s="20" t="s">
        <v>328</v>
      </c>
      <c r="B119" s="32"/>
      <c r="C119" s="245"/>
      <c r="D119" s="246"/>
      <c r="E119" s="32">
        <v>800</v>
      </c>
      <c r="F119" s="21">
        <v>80000</v>
      </c>
      <c r="G119" s="15">
        <v>78634</v>
      </c>
      <c r="H119" s="26">
        <f t="shared" si="2"/>
        <v>98.292500000000004</v>
      </c>
    </row>
    <row r="120" spans="1:8" s="27" customFormat="1" ht="49.5" x14ac:dyDescent="0.25">
      <c r="A120" s="20" t="s">
        <v>330</v>
      </c>
      <c r="B120" s="32"/>
      <c r="C120" s="241" t="s">
        <v>331</v>
      </c>
      <c r="D120" s="241"/>
      <c r="E120" s="32"/>
      <c r="F120" s="21">
        <v>4300000</v>
      </c>
      <c r="G120" s="15">
        <f>G121</f>
        <v>2834214.04</v>
      </c>
      <c r="H120" s="26">
        <f t="shared" si="2"/>
        <v>65.911954418604651</v>
      </c>
    </row>
    <row r="121" spans="1:8" s="27" customFormat="1" ht="49.5" x14ac:dyDescent="0.25">
      <c r="A121" s="20" t="s">
        <v>332</v>
      </c>
      <c r="B121" s="32"/>
      <c r="C121" s="241"/>
      <c r="D121" s="241"/>
      <c r="E121" s="32" t="s">
        <v>333</v>
      </c>
      <c r="F121" s="21">
        <v>4300000</v>
      </c>
      <c r="G121" s="15">
        <v>2834214.04</v>
      </c>
      <c r="H121" s="26">
        <f t="shared" si="2"/>
        <v>65.911954418604651</v>
      </c>
    </row>
    <row r="122" spans="1:8" s="27" customFormat="1" ht="42" customHeight="1" x14ac:dyDescent="0.25">
      <c r="A122" s="20" t="s">
        <v>334</v>
      </c>
      <c r="B122" s="32"/>
      <c r="C122" s="241" t="s">
        <v>335</v>
      </c>
      <c r="D122" s="241"/>
      <c r="E122" s="32"/>
      <c r="F122" s="21">
        <f>F123</f>
        <v>120000</v>
      </c>
      <c r="G122" s="15">
        <f>G123</f>
        <v>120000</v>
      </c>
      <c r="H122" s="26">
        <f t="shared" si="2"/>
        <v>100</v>
      </c>
    </row>
    <row r="123" spans="1:8" s="27" customFormat="1" ht="33" x14ac:dyDescent="0.25">
      <c r="A123" s="20" t="s">
        <v>306</v>
      </c>
      <c r="B123" s="32"/>
      <c r="C123" s="241"/>
      <c r="D123" s="241"/>
      <c r="E123" s="32">
        <v>300</v>
      </c>
      <c r="F123" s="21">
        <v>120000</v>
      </c>
      <c r="G123" s="15">
        <v>120000</v>
      </c>
      <c r="H123" s="26">
        <f t="shared" si="2"/>
        <v>100</v>
      </c>
    </row>
    <row r="124" spans="1:8" s="27" customFormat="1" ht="33" x14ac:dyDescent="0.25">
      <c r="A124" s="20" t="s">
        <v>336</v>
      </c>
      <c r="B124" s="32"/>
      <c r="C124" s="241" t="s">
        <v>337</v>
      </c>
      <c r="D124" s="241"/>
      <c r="E124" s="32"/>
      <c r="F124" s="21">
        <f>F125</f>
        <v>2852814</v>
      </c>
      <c r="G124" s="15">
        <f>G125</f>
        <v>2020698.07</v>
      </c>
      <c r="H124" s="26">
        <f t="shared" si="2"/>
        <v>70.831749633870274</v>
      </c>
    </row>
    <row r="125" spans="1:8" s="27" customFormat="1" x14ac:dyDescent="0.25">
      <c r="A125" s="20" t="s">
        <v>328</v>
      </c>
      <c r="B125" s="32"/>
      <c r="C125" s="241"/>
      <c r="D125" s="241"/>
      <c r="E125" s="32" t="s">
        <v>329</v>
      </c>
      <c r="F125" s="21">
        <f>806033.23+2915+810000+1080000+153865.77</f>
        <v>2852814</v>
      </c>
      <c r="G125" s="15">
        <f>226832.3+810000+830000+153865.77</f>
        <v>2020698.07</v>
      </c>
      <c r="H125" s="26">
        <f t="shared" si="2"/>
        <v>70.831749633870274</v>
      </c>
    </row>
    <row r="126" spans="1:8" s="27" customFormat="1" ht="49.5" x14ac:dyDescent="0.25">
      <c r="A126" s="20" t="s">
        <v>338</v>
      </c>
      <c r="B126" s="32"/>
      <c r="C126" s="241" t="s">
        <v>339</v>
      </c>
      <c r="D126" s="241"/>
      <c r="E126" s="32"/>
      <c r="F126" s="21">
        <f>F127</f>
        <v>34432987</v>
      </c>
      <c r="G126" s="15">
        <f>G127</f>
        <v>28861604</v>
      </c>
      <c r="H126" s="26">
        <f t="shared" si="2"/>
        <v>83.819634933210992</v>
      </c>
    </row>
    <row r="127" spans="1:8" s="27" customFormat="1" x14ac:dyDescent="0.25">
      <c r="A127" s="20" t="s">
        <v>208</v>
      </c>
      <c r="B127" s="32"/>
      <c r="C127" s="241"/>
      <c r="D127" s="241"/>
      <c r="E127" s="32" t="s">
        <v>209</v>
      </c>
      <c r="F127" s="21">
        <v>34432987</v>
      </c>
      <c r="G127" s="15">
        <v>28861604</v>
      </c>
      <c r="H127" s="26">
        <f t="shared" si="2"/>
        <v>83.819634933210992</v>
      </c>
    </row>
    <row r="128" spans="1:8" s="27" customFormat="1" ht="88.5" customHeight="1" x14ac:dyDescent="0.25">
      <c r="A128" s="20" t="s">
        <v>340</v>
      </c>
      <c r="B128" s="32"/>
      <c r="C128" s="241" t="s">
        <v>341</v>
      </c>
      <c r="D128" s="241"/>
      <c r="E128" s="32"/>
      <c r="F128" s="21">
        <f>F129</f>
        <v>380000</v>
      </c>
      <c r="G128" s="15">
        <f>G129</f>
        <v>63515</v>
      </c>
      <c r="H128" s="26">
        <f t="shared" si="2"/>
        <v>16.714473684210525</v>
      </c>
    </row>
    <row r="129" spans="1:8" s="27" customFormat="1" x14ac:dyDescent="0.25">
      <c r="A129" s="20" t="s">
        <v>208</v>
      </c>
      <c r="B129" s="32"/>
      <c r="C129" s="241"/>
      <c r="D129" s="241"/>
      <c r="E129" s="32" t="s">
        <v>209</v>
      </c>
      <c r="F129" s="21">
        <v>380000</v>
      </c>
      <c r="G129" s="15">
        <v>63515</v>
      </c>
      <c r="H129" s="26">
        <f t="shared" si="2"/>
        <v>16.714473684210525</v>
      </c>
    </row>
    <row r="130" spans="1:8" s="27" customFormat="1" ht="65.25" customHeight="1" x14ac:dyDescent="0.25">
      <c r="A130" s="20" t="s">
        <v>342</v>
      </c>
      <c r="B130" s="32"/>
      <c r="C130" s="241" t="s">
        <v>343</v>
      </c>
      <c r="D130" s="241"/>
      <c r="E130" s="32"/>
      <c r="F130" s="21">
        <f>F131</f>
        <v>11645888</v>
      </c>
      <c r="G130" s="15">
        <f>G131</f>
        <v>6267282</v>
      </c>
      <c r="H130" s="26">
        <f t="shared" si="2"/>
        <v>53.815406777052985</v>
      </c>
    </row>
    <row r="131" spans="1:8" s="27" customFormat="1" x14ac:dyDescent="0.25">
      <c r="A131" s="20" t="s">
        <v>208</v>
      </c>
      <c r="B131" s="32"/>
      <c r="C131" s="241"/>
      <c r="D131" s="241"/>
      <c r="E131" s="32" t="s">
        <v>209</v>
      </c>
      <c r="F131" s="21">
        <v>11645888</v>
      </c>
      <c r="G131" s="15">
        <v>6267282</v>
      </c>
      <c r="H131" s="26">
        <f t="shared" si="2"/>
        <v>53.815406777052985</v>
      </c>
    </row>
    <row r="132" spans="1:8" s="27" customFormat="1" ht="66" x14ac:dyDescent="0.25">
      <c r="A132" s="20" t="s">
        <v>344</v>
      </c>
      <c r="B132" s="32"/>
      <c r="C132" s="241" t="s">
        <v>345</v>
      </c>
      <c r="D132" s="241"/>
      <c r="E132" s="32"/>
      <c r="F132" s="21">
        <f>F133</f>
        <v>1759000</v>
      </c>
      <c r="G132" s="15">
        <f>G133</f>
        <v>1022675.29</v>
      </c>
      <c r="H132" s="26">
        <f t="shared" si="2"/>
        <v>58.139584422967594</v>
      </c>
    </row>
    <row r="133" spans="1:8" s="27" customFormat="1" x14ac:dyDescent="0.25">
      <c r="A133" s="20" t="s">
        <v>208</v>
      </c>
      <c r="B133" s="32"/>
      <c r="C133" s="241"/>
      <c r="D133" s="241"/>
      <c r="E133" s="32" t="s">
        <v>209</v>
      </c>
      <c r="F133" s="21">
        <v>1759000</v>
      </c>
      <c r="G133" s="15">
        <v>1022675.29</v>
      </c>
      <c r="H133" s="26">
        <f t="shared" si="2"/>
        <v>58.139584422967594</v>
      </c>
    </row>
    <row r="134" spans="1:8" s="27" customFormat="1" ht="49.5" x14ac:dyDescent="0.25">
      <c r="A134" s="20" t="s">
        <v>346</v>
      </c>
      <c r="B134" s="32"/>
      <c r="C134" s="241" t="s">
        <v>347</v>
      </c>
      <c r="D134" s="241"/>
      <c r="E134" s="32"/>
      <c r="F134" s="21">
        <f>F135</f>
        <v>4600000</v>
      </c>
      <c r="G134" s="15">
        <f>G135</f>
        <v>3524880.32</v>
      </c>
      <c r="H134" s="26">
        <f t="shared" si="2"/>
        <v>76.627833043478262</v>
      </c>
    </row>
    <row r="135" spans="1:8" s="27" customFormat="1" x14ac:dyDescent="0.25">
      <c r="A135" s="20" t="s">
        <v>208</v>
      </c>
      <c r="B135" s="32"/>
      <c r="C135" s="241"/>
      <c r="D135" s="241"/>
      <c r="E135" s="32" t="s">
        <v>209</v>
      </c>
      <c r="F135" s="21">
        <v>4600000</v>
      </c>
      <c r="G135" s="15">
        <v>3524880.32</v>
      </c>
      <c r="H135" s="26">
        <f t="shared" si="2"/>
        <v>76.627833043478262</v>
      </c>
    </row>
    <row r="136" spans="1:8" s="27" customFormat="1" ht="49.5" x14ac:dyDescent="0.25">
      <c r="A136" s="20" t="s">
        <v>348</v>
      </c>
      <c r="B136" s="32"/>
      <c r="C136" s="241" t="s">
        <v>349</v>
      </c>
      <c r="D136" s="241"/>
      <c r="E136" s="32"/>
      <c r="F136" s="21">
        <f>F137</f>
        <v>1100000</v>
      </c>
      <c r="G136" s="15">
        <f>G137</f>
        <v>589298</v>
      </c>
      <c r="H136" s="26">
        <f t="shared" si="2"/>
        <v>53.572545454545448</v>
      </c>
    </row>
    <row r="137" spans="1:8" s="27" customFormat="1" x14ac:dyDescent="0.25">
      <c r="A137" s="20" t="s">
        <v>208</v>
      </c>
      <c r="B137" s="32"/>
      <c r="C137" s="241"/>
      <c r="D137" s="241"/>
      <c r="E137" s="32" t="s">
        <v>209</v>
      </c>
      <c r="F137" s="21">
        <v>1100000</v>
      </c>
      <c r="G137" s="15">
        <v>589298</v>
      </c>
      <c r="H137" s="26">
        <f t="shared" si="2"/>
        <v>53.572545454545448</v>
      </c>
    </row>
    <row r="138" spans="1:8" s="27" customFormat="1" ht="84.75" hidden="1" customHeight="1" x14ac:dyDescent="0.25">
      <c r="A138" s="20" t="s">
        <v>350</v>
      </c>
      <c r="B138" s="32"/>
      <c r="C138" s="241" t="s">
        <v>351</v>
      </c>
      <c r="D138" s="241"/>
      <c r="E138" s="32"/>
      <c r="F138" s="21">
        <f>F139</f>
        <v>200000</v>
      </c>
      <c r="G138" s="15">
        <f>G139</f>
        <v>0</v>
      </c>
      <c r="H138" s="26">
        <f t="shared" si="2"/>
        <v>0</v>
      </c>
    </row>
    <row r="139" spans="1:8" s="27" customFormat="1" hidden="1" x14ac:dyDescent="0.25">
      <c r="A139" s="20" t="s">
        <v>208</v>
      </c>
      <c r="B139" s="32"/>
      <c r="C139" s="241"/>
      <c r="D139" s="241"/>
      <c r="E139" s="32" t="s">
        <v>209</v>
      </c>
      <c r="F139" s="21">
        <v>200000</v>
      </c>
      <c r="G139" s="15">
        <v>0</v>
      </c>
      <c r="H139" s="26">
        <f t="shared" si="2"/>
        <v>0</v>
      </c>
    </row>
    <row r="140" spans="1:8" s="27" customFormat="1" ht="65.25" customHeight="1" x14ac:dyDescent="0.25">
      <c r="A140" s="20" t="s">
        <v>352</v>
      </c>
      <c r="B140" s="32"/>
      <c r="C140" s="241" t="s">
        <v>353</v>
      </c>
      <c r="D140" s="241"/>
      <c r="E140" s="32"/>
      <c r="F140" s="21">
        <f>F141</f>
        <v>120000</v>
      </c>
      <c r="G140" s="15">
        <f>G141</f>
        <v>75000</v>
      </c>
      <c r="H140" s="26">
        <f t="shared" si="2"/>
        <v>62.5</v>
      </c>
    </row>
    <row r="141" spans="1:8" s="27" customFormat="1" x14ac:dyDescent="0.25">
      <c r="A141" s="20" t="s">
        <v>208</v>
      </c>
      <c r="B141" s="32"/>
      <c r="C141" s="241"/>
      <c r="D141" s="241"/>
      <c r="E141" s="32" t="s">
        <v>209</v>
      </c>
      <c r="F141" s="21">
        <v>120000</v>
      </c>
      <c r="G141" s="15">
        <v>75000</v>
      </c>
      <c r="H141" s="26">
        <f t="shared" si="2"/>
        <v>62.5</v>
      </c>
    </row>
    <row r="142" spans="1:8" s="27" customFormat="1" ht="51.75" customHeight="1" x14ac:dyDescent="0.25">
      <c r="A142" s="20" t="s">
        <v>354</v>
      </c>
      <c r="B142" s="32"/>
      <c r="C142" s="241" t="s">
        <v>355</v>
      </c>
      <c r="D142" s="241"/>
      <c r="E142" s="32"/>
      <c r="F142" s="21">
        <f>F143</f>
        <v>591900</v>
      </c>
      <c r="G142" s="15">
        <f>G143</f>
        <v>30207.46</v>
      </c>
      <c r="H142" s="26">
        <f t="shared" si="2"/>
        <v>5.1034735597229259</v>
      </c>
    </row>
    <row r="143" spans="1:8" s="27" customFormat="1" x14ac:dyDescent="0.25">
      <c r="A143" s="20" t="s">
        <v>208</v>
      </c>
      <c r="B143" s="32"/>
      <c r="C143" s="241"/>
      <c r="D143" s="241"/>
      <c r="E143" s="32" t="s">
        <v>209</v>
      </c>
      <c r="F143" s="21">
        <v>591900</v>
      </c>
      <c r="G143" s="15">
        <v>30207.46</v>
      </c>
      <c r="H143" s="26">
        <f t="shared" si="2"/>
        <v>5.1034735597229259</v>
      </c>
    </row>
    <row r="144" spans="1:8" s="27" customFormat="1" ht="72" customHeight="1" x14ac:dyDescent="0.25">
      <c r="A144" s="20" t="s">
        <v>356</v>
      </c>
      <c r="B144" s="32"/>
      <c r="C144" s="241" t="s">
        <v>357</v>
      </c>
      <c r="D144" s="241"/>
      <c r="E144" s="32"/>
      <c r="F144" s="21">
        <f>F145</f>
        <v>3096468</v>
      </c>
      <c r="G144" s="15">
        <f>G145</f>
        <v>1968172.98</v>
      </c>
      <c r="H144" s="26">
        <f t="shared" si="2"/>
        <v>63.561870492444939</v>
      </c>
    </row>
    <row r="145" spans="1:8" s="27" customFormat="1" x14ac:dyDescent="0.25">
      <c r="A145" s="20" t="s">
        <v>208</v>
      </c>
      <c r="B145" s="32"/>
      <c r="C145" s="241"/>
      <c r="D145" s="241"/>
      <c r="E145" s="32" t="s">
        <v>209</v>
      </c>
      <c r="F145" s="21">
        <v>3096468</v>
      </c>
      <c r="G145" s="15">
        <v>1968172.98</v>
      </c>
      <c r="H145" s="26">
        <f t="shared" si="2"/>
        <v>63.561870492444939</v>
      </c>
    </row>
    <row r="146" spans="1:8" s="27" customFormat="1" ht="66" x14ac:dyDescent="0.25">
      <c r="A146" s="20" t="s">
        <v>358</v>
      </c>
      <c r="B146" s="32"/>
      <c r="C146" s="241" t="s">
        <v>359</v>
      </c>
      <c r="D146" s="241"/>
      <c r="E146" s="32"/>
      <c r="F146" s="21">
        <f>F147</f>
        <v>70891</v>
      </c>
      <c r="G146" s="15">
        <f>G147</f>
        <v>64057</v>
      </c>
      <c r="H146" s="26">
        <f t="shared" si="2"/>
        <v>90.359848217686306</v>
      </c>
    </row>
    <row r="147" spans="1:8" s="27" customFormat="1" x14ac:dyDescent="0.25">
      <c r="A147" s="20" t="s">
        <v>208</v>
      </c>
      <c r="B147" s="32"/>
      <c r="C147" s="241"/>
      <c r="D147" s="241"/>
      <c r="E147" s="32" t="s">
        <v>209</v>
      </c>
      <c r="F147" s="21">
        <v>70891</v>
      </c>
      <c r="G147" s="15">
        <v>64057</v>
      </c>
      <c r="H147" s="26">
        <f t="shared" si="2"/>
        <v>90.359848217686306</v>
      </c>
    </row>
    <row r="148" spans="1:8" s="27" customFormat="1" ht="66" x14ac:dyDescent="0.25">
      <c r="A148" s="20" t="s">
        <v>360</v>
      </c>
      <c r="B148" s="32"/>
      <c r="C148" s="241" t="s">
        <v>361</v>
      </c>
      <c r="D148" s="241"/>
      <c r="E148" s="32"/>
      <c r="F148" s="21">
        <f>F149</f>
        <v>360000</v>
      </c>
      <c r="G148" s="15">
        <f>G149</f>
        <v>204102.84</v>
      </c>
      <c r="H148" s="26">
        <f t="shared" si="2"/>
        <v>56.695233333333327</v>
      </c>
    </row>
    <row r="149" spans="1:8" s="27" customFormat="1" x14ac:dyDescent="0.25">
      <c r="A149" s="20" t="s">
        <v>208</v>
      </c>
      <c r="B149" s="32"/>
      <c r="C149" s="241"/>
      <c r="D149" s="241"/>
      <c r="E149" s="32" t="s">
        <v>209</v>
      </c>
      <c r="F149" s="21">
        <v>360000</v>
      </c>
      <c r="G149" s="15">
        <v>204102.84</v>
      </c>
      <c r="H149" s="26">
        <f t="shared" si="2"/>
        <v>56.695233333333327</v>
      </c>
    </row>
    <row r="150" spans="1:8" s="27" customFormat="1" ht="88.5" customHeight="1" x14ac:dyDescent="0.25">
      <c r="A150" s="20" t="s">
        <v>362</v>
      </c>
      <c r="B150" s="32"/>
      <c r="C150" s="241" t="s">
        <v>363</v>
      </c>
      <c r="D150" s="241"/>
      <c r="E150" s="32"/>
      <c r="F150" s="21">
        <f>F151</f>
        <v>80000</v>
      </c>
      <c r="G150" s="15">
        <f>G151</f>
        <v>17771.259999999998</v>
      </c>
      <c r="H150" s="26">
        <f t="shared" si="2"/>
        <v>22.214074999999998</v>
      </c>
    </row>
    <row r="151" spans="1:8" s="27" customFormat="1" x14ac:dyDescent="0.25">
      <c r="A151" s="20" t="s">
        <v>208</v>
      </c>
      <c r="B151" s="32"/>
      <c r="C151" s="241"/>
      <c r="D151" s="241"/>
      <c r="E151" s="32" t="s">
        <v>209</v>
      </c>
      <c r="F151" s="21">
        <v>80000</v>
      </c>
      <c r="G151" s="15">
        <v>17771.259999999998</v>
      </c>
      <c r="H151" s="26">
        <f t="shared" si="2"/>
        <v>22.214074999999998</v>
      </c>
    </row>
    <row r="152" spans="1:8" s="27" customFormat="1" ht="49.5" x14ac:dyDescent="0.25">
      <c r="A152" s="20" t="s">
        <v>364</v>
      </c>
      <c r="B152" s="32"/>
      <c r="C152" s="241" t="s">
        <v>365</v>
      </c>
      <c r="D152" s="241"/>
      <c r="E152" s="32"/>
      <c r="F152" s="21">
        <f>F153</f>
        <v>200000</v>
      </c>
      <c r="G152" s="15">
        <f>G153</f>
        <v>153300</v>
      </c>
      <c r="H152" s="26">
        <f t="shared" si="2"/>
        <v>76.649999999999991</v>
      </c>
    </row>
    <row r="153" spans="1:8" s="27" customFormat="1" x14ac:dyDescent="0.25">
      <c r="A153" s="20" t="s">
        <v>208</v>
      </c>
      <c r="B153" s="32"/>
      <c r="C153" s="241"/>
      <c r="D153" s="241"/>
      <c r="E153" s="32" t="s">
        <v>209</v>
      </c>
      <c r="F153" s="21">
        <v>200000</v>
      </c>
      <c r="G153" s="15">
        <v>153300</v>
      </c>
      <c r="H153" s="26">
        <f t="shared" ref="H153:H183" si="7">G153/F153*100</f>
        <v>76.649999999999991</v>
      </c>
    </row>
    <row r="154" spans="1:8" s="27" customFormat="1" ht="69" customHeight="1" x14ac:dyDescent="0.25">
      <c r="A154" s="20" t="s">
        <v>366</v>
      </c>
      <c r="B154" s="32"/>
      <c r="C154" s="241" t="s">
        <v>367</v>
      </c>
      <c r="D154" s="241"/>
      <c r="E154" s="32"/>
      <c r="F154" s="21">
        <f>F155</f>
        <v>836000</v>
      </c>
      <c r="G154" s="15">
        <f>G155</f>
        <v>836000</v>
      </c>
      <c r="H154" s="26">
        <f t="shared" si="7"/>
        <v>100</v>
      </c>
    </row>
    <row r="155" spans="1:8" s="27" customFormat="1" x14ac:dyDescent="0.25">
      <c r="A155" s="20" t="s">
        <v>208</v>
      </c>
      <c r="B155" s="32"/>
      <c r="C155" s="241"/>
      <c r="D155" s="241"/>
      <c r="E155" s="32" t="s">
        <v>209</v>
      </c>
      <c r="F155" s="21">
        <v>836000</v>
      </c>
      <c r="G155" s="15">
        <v>836000</v>
      </c>
      <c r="H155" s="26">
        <f t="shared" si="7"/>
        <v>100</v>
      </c>
    </row>
    <row r="156" spans="1:8" s="27" customFormat="1" ht="53.25" customHeight="1" x14ac:dyDescent="0.25">
      <c r="A156" s="20" t="s">
        <v>368</v>
      </c>
      <c r="B156" s="32"/>
      <c r="C156" s="241" t="s">
        <v>369</v>
      </c>
      <c r="D156" s="241"/>
      <c r="E156" s="32"/>
      <c r="F156" s="21">
        <f>F157</f>
        <v>100000</v>
      </c>
      <c r="G156" s="15">
        <f>G157</f>
        <v>100000</v>
      </c>
      <c r="H156" s="26">
        <f t="shared" si="7"/>
        <v>100</v>
      </c>
    </row>
    <row r="157" spans="1:8" s="27" customFormat="1" x14ac:dyDescent="0.25">
      <c r="A157" s="20" t="s">
        <v>208</v>
      </c>
      <c r="B157" s="32"/>
      <c r="C157" s="241"/>
      <c r="D157" s="241"/>
      <c r="E157" s="32" t="s">
        <v>209</v>
      </c>
      <c r="F157" s="21">
        <v>100000</v>
      </c>
      <c r="G157" s="15">
        <v>100000</v>
      </c>
      <c r="H157" s="26">
        <f t="shared" si="7"/>
        <v>100</v>
      </c>
    </row>
    <row r="158" spans="1:8" s="27" customFormat="1" ht="82.5" x14ac:dyDescent="0.25">
      <c r="A158" s="20" t="s">
        <v>370</v>
      </c>
      <c r="B158" s="32"/>
      <c r="C158" s="241" t="s">
        <v>371</v>
      </c>
      <c r="D158" s="241"/>
      <c r="E158" s="32"/>
      <c r="F158" s="21">
        <f>F159</f>
        <v>986000</v>
      </c>
      <c r="G158" s="15">
        <f>G159</f>
        <v>491763.13</v>
      </c>
      <c r="H158" s="26">
        <f t="shared" si="7"/>
        <v>49.874556795131845</v>
      </c>
    </row>
    <row r="159" spans="1:8" s="27" customFormat="1" x14ac:dyDescent="0.25">
      <c r="A159" s="20" t="s">
        <v>208</v>
      </c>
      <c r="B159" s="32"/>
      <c r="C159" s="241"/>
      <c r="D159" s="241"/>
      <c r="E159" s="32" t="s">
        <v>209</v>
      </c>
      <c r="F159" s="21">
        <v>986000</v>
      </c>
      <c r="G159" s="15">
        <v>491763.13</v>
      </c>
      <c r="H159" s="26">
        <f t="shared" si="7"/>
        <v>49.874556795131845</v>
      </c>
    </row>
    <row r="160" spans="1:8" s="27" customFormat="1" ht="66" x14ac:dyDescent="0.25">
      <c r="A160" s="20" t="s">
        <v>372</v>
      </c>
      <c r="B160" s="32"/>
      <c r="C160" s="241" t="s">
        <v>373</v>
      </c>
      <c r="D160" s="241"/>
      <c r="E160" s="32"/>
      <c r="F160" s="21">
        <f>F161</f>
        <v>3131529</v>
      </c>
      <c r="G160" s="15">
        <f>G161</f>
        <v>2233541.4</v>
      </c>
      <c r="H160" s="26">
        <f t="shared" si="7"/>
        <v>71.324308349052487</v>
      </c>
    </row>
    <row r="161" spans="1:8" s="27" customFormat="1" x14ac:dyDescent="0.25">
      <c r="A161" s="20" t="s">
        <v>208</v>
      </c>
      <c r="B161" s="32"/>
      <c r="C161" s="241"/>
      <c r="D161" s="241"/>
      <c r="E161" s="32" t="s">
        <v>209</v>
      </c>
      <c r="F161" s="21">
        <v>3131529</v>
      </c>
      <c r="G161" s="15">
        <v>2233541.4</v>
      </c>
      <c r="H161" s="26">
        <f t="shared" si="7"/>
        <v>71.324308349052487</v>
      </c>
    </row>
    <row r="162" spans="1:8" s="27" customFormat="1" ht="49.5" x14ac:dyDescent="0.25">
      <c r="A162" s="20" t="s">
        <v>374</v>
      </c>
      <c r="B162" s="32"/>
      <c r="C162" s="241" t="s">
        <v>375</v>
      </c>
      <c r="D162" s="241"/>
      <c r="E162" s="32"/>
      <c r="F162" s="21">
        <f>F163</f>
        <v>125373</v>
      </c>
      <c r="G162" s="15">
        <f>G163</f>
        <v>125372.3</v>
      </c>
      <c r="H162" s="26">
        <f t="shared" si="7"/>
        <v>99.999441666068449</v>
      </c>
    </row>
    <row r="163" spans="1:8" s="27" customFormat="1" x14ac:dyDescent="0.25">
      <c r="A163" s="20" t="s">
        <v>208</v>
      </c>
      <c r="B163" s="32"/>
      <c r="C163" s="241"/>
      <c r="D163" s="241"/>
      <c r="E163" s="32" t="s">
        <v>209</v>
      </c>
      <c r="F163" s="21">
        <v>125373</v>
      </c>
      <c r="G163" s="15">
        <v>125372.3</v>
      </c>
      <c r="H163" s="26">
        <f t="shared" si="7"/>
        <v>99.999441666068449</v>
      </c>
    </row>
    <row r="164" spans="1:8" s="27" customFormat="1" ht="57.75" customHeight="1" x14ac:dyDescent="0.25">
      <c r="A164" s="20" t="s">
        <v>376</v>
      </c>
      <c r="B164" s="32"/>
      <c r="C164" s="241" t="s">
        <v>377</v>
      </c>
      <c r="D164" s="241"/>
      <c r="E164" s="32"/>
      <c r="F164" s="21">
        <f>F165</f>
        <v>20000</v>
      </c>
      <c r="G164" s="15">
        <f>G165</f>
        <v>7482.22</v>
      </c>
      <c r="H164" s="26">
        <f t="shared" si="7"/>
        <v>37.411100000000005</v>
      </c>
    </row>
    <row r="165" spans="1:8" s="27" customFormat="1" x14ac:dyDescent="0.25">
      <c r="A165" s="20" t="s">
        <v>208</v>
      </c>
      <c r="B165" s="32"/>
      <c r="C165" s="241"/>
      <c r="D165" s="241"/>
      <c r="E165" s="32" t="s">
        <v>209</v>
      </c>
      <c r="F165" s="21">
        <v>20000</v>
      </c>
      <c r="G165" s="15">
        <v>7482.22</v>
      </c>
      <c r="H165" s="26">
        <f t="shared" si="7"/>
        <v>37.411100000000005</v>
      </c>
    </row>
    <row r="166" spans="1:8" s="27" customFormat="1" ht="49.5" x14ac:dyDescent="0.25">
      <c r="A166" s="20" t="s">
        <v>378</v>
      </c>
      <c r="B166" s="32"/>
      <c r="C166" s="241" t="s">
        <v>379</v>
      </c>
      <c r="D166" s="241"/>
      <c r="E166" s="32"/>
      <c r="F166" s="21">
        <f>F167</f>
        <v>644300</v>
      </c>
      <c r="G166" s="15">
        <f>G167</f>
        <v>479136.06</v>
      </c>
      <c r="H166" s="26">
        <f t="shared" si="7"/>
        <v>74.365367065031819</v>
      </c>
    </row>
    <row r="167" spans="1:8" s="27" customFormat="1" x14ac:dyDescent="0.25">
      <c r="A167" s="20" t="s">
        <v>208</v>
      </c>
      <c r="B167" s="32"/>
      <c r="C167" s="241"/>
      <c r="D167" s="241"/>
      <c r="E167" s="32" t="s">
        <v>209</v>
      </c>
      <c r="F167" s="21">
        <v>644300</v>
      </c>
      <c r="G167" s="15">
        <v>479136.06</v>
      </c>
      <c r="H167" s="26">
        <f t="shared" si="7"/>
        <v>74.365367065031819</v>
      </c>
    </row>
    <row r="168" spans="1:8" s="27" customFormat="1" ht="51" customHeight="1" x14ac:dyDescent="0.25">
      <c r="A168" s="20" t="s">
        <v>380</v>
      </c>
      <c r="B168" s="32"/>
      <c r="C168" s="241" t="s">
        <v>381</v>
      </c>
      <c r="D168" s="246"/>
      <c r="E168" s="32"/>
      <c r="F168" s="21">
        <f>F169</f>
        <v>1150945</v>
      </c>
      <c r="G168" s="15">
        <f>G169</f>
        <v>549340.36</v>
      </c>
      <c r="H168" s="26">
        <f t="shared" si="7"/>
        <v>47.729505753967388</v>
      </c>
    </row>
    <row r="169" spans="1:8" s="27" customFormat="1" x14ac:dyDescent="0.25">
      <c r="A169" s="20" t="s">
        <v>208</v>
      </c>
      <c r="B169" s="32"/>
      <c r="C169" s="245"/>
      <c r="D169" s="246"/>
      <c r="E169" s="32" t="s">
        <v>209</v>
      </c>
      <c r="F169" s="21">
        <v>1150945</v>
      </c>
      <c r="G169" s="15">
        <v>549340.36</v>
      </c>
      <c r="H169" s="26">
        <f t="shared" si="7"/>
        <v>47.729505753967388</v>
      </c>
    </row>
    <row r="170" spans="1:8" s="27" customFormat="1" ht="66" x14ac:dyDescent="0.25">
      <c r="A170" s="20" t="s">
        <v>298</v>
      </c>
      <c r="B170" s="32"/>
      <c r="C170" s="241" t="s">
        <v>382</v>
      </c>
      <c r="D170" s="241"/>
      <c r="E170" s="32"/>
      <c r="F170" s="21">
        <f>F171</f>
        <v>2312915</v>
      </c>
      <c r="G170" s="15">
        <f>G171</f>
        <v>2188948.3200000003</v>
      </c>
      <c r="H170" s="26">
        <f t="shared" si="7"/>
        <v>94.64024056223424</v>
      </c>
    </row>
    <row r="171" spans="1:8" s="27" customFormat="1" x14ac:dyDescent="0.25">
      <c r="A171" s="20" t="s">
        <v>208</v>
      </c>
      <c r="B171" s="32"/>
      <c r="C171" s="241"/>
      <c r="D171" s="241"/>
      <c r="E171" s="32" t="s">
        <v>209</v>
      </c>
      <c r="F171" s="21">
        <f>2183315+129600</f>
        <v>2312915</v>
      </c>
      <c r="G171" s="15">
        <f>2091748.32+97200</f>
        <v>2188948.3200000003</v>
      </c>
      <c r="H171" s="26">
        <f t="shared" si="7"/>
        <v>94.64024056223424</v>
      </c>
    </row>
    <row r="172" spans="1:8" s="27" customFormat="1" ht="34.5" customHeight="1" x14ac:dyDescent="0.25">
      <c r="A172" s="20" t="s">
        <v>383</v>
      </c>
      <c r="B172" s="32"/>
      <c r="C172" s="241" t="s">
        <v>384</v>
      </c>
      <c r="D172" s="246"/>
      <c r="E172" s="32"/>
      <c r="F172" s="21">
        <f>F173</f>
        <v>2000000</v>
      </c>
      <c r="G172" s="15">
        <f>G173</f>
        <v>2000000</v>
      </c>
      <c r="H172" s="26">
        <f t="shared" si="7"/>
        <v>100</v>
      </c>
    </row>
    <row r="173" spans="1:8" s="27" customFormat="1" x14ac:dyDescent="0.25">
      <c r="A173" s="20" t="s">
        <v>208</v>
      </c>
      <c r="B173" s="32"/>
      <c r="C173" s="245"/>
      <c r="D173" s="246"/>
      <c r="E173" s="32" t="s">
        <v>209</v>
      </c>
      <c r="F173" s="21">
        <v>2000000</v>
      </c>
      <c r="G173" s="15">
        <v>2000000</v>
      </c>
      <c r="H173" s="26">
        <f t="shared" si="7"/>
        <v>100</v>
      </c>
    </row>
    <row r="174" spans="1:8" s="27" customFormat="1" ht="41.25" customHeight="1" x14ac:dyDescent="0.25">
      <c r="A174" s="20" t="s">
        <v>385</v>
      </c>
      <c r="B174" s="32"/>
      <c r="C174" s="241" t="s">
        <v>540</v>
      </c>
      <c r="D174" s="246"/>
      <c r="E174" s="32"/>
      <c r="F174" s="21">
        <f>F175</f>
        <v>4550000</v>
      </c>
      <c r="G174" s="15">
        <f>G175</f>
        <v>3918931.73</v>
      </c>
      <c r="H174" s="26">
        <f t="shared" si="7"/>
        <v>86.130367692307701</v>
      </c>
    </row>
    <row r="175" spans="1:8" s="27" customFormat="1" x14ac:dyDescent="0.25">
      <c r="A175" s="20" t="s">
        <v>208</v>
      </c>
      <c r="B175" s="32"/>
      <c r="C175" s="245"/>
      <c r="D175" s="246"/>
      <c r="E175" s="32" t="s">
        <v>209</v>
      </c>
      <c r="F175" s="21">
        <v>4550000</v>
      </c>
      <c r="G175" s="15">
        <v>3918931.73</v>
      </c>
      <c r="H175" s="26">
        <f t="shared" si="7"/>
        <v>86.130367692307701</v>
      </c>
    </row>
    <row r="176" spans="1:8" s="27" customFormat="1" ht="67.7" customHeight="1" x14ac:dyDescent="0.25">
      <c r="A176" s="20" t="s">
        <v>460</v>
      </c>
      <c r="B176" s="32"/>
      <c r="C176" s="241" t="s">
        <v>459</v>
      </c>
      <c r="D176" s="246"/>
      <c r="E176" s="32"/>
      <c r="F176" s="21">
        <f>F177</f>
        <v>88000</v>
      </c>
      <c r="G176" s="15">
        <f>G177</f>
        <v>44000</v>
      </c>
      <c r="H176" s="26">
        <f t="shared" si="7"/>
        <v>50</v>
      </c>
    </row>
    <row r="177" spans="1:8" s="27" customFormat="1" x14ac:dyDescent="0.25">
      <c r="A177" s="20" t="s">
        <v>208</v>
      </c>
      <c r="B177" s="32"/>
      <c r="C177" s="245"/>
      <c r="D177" s="246"/>
      <c r="E177" s="32" t="s">
        <v>209</v>
      </c>
      <c r="F177" s="21">
        <v>88000</v>
      </c>
      <c r="G177" s="15">
        <v>44000</v>
      </c>
      <c r="H177" s="26">
        <f t="shared" si="7"/>
        <v>50</v>
      </c>
    </row>
    <row r="178" spans="1:8" s="27" customFormat="1" ht="33" x14ac:dyDescent="0.25">
      <c r="A178" s="19" t="s">
        <v>386</v>
      </c>
      <c r="B178" s="33" t="s">
        <v>387</v>
      </c>
      <c r="C178" s="238"/>
      <c r="D178" s="238"/>
      <c r="E178" s="33"/>
      <c r="F178" s="18">
        <f t="shared" ref="F178:G181" si="8">F179</f>
        <v>1090381</v>
      </c>
      <c r="G178" s="34">
        <f t="shared" si="8"/>
        <v>792211.63</v>
      </c>
      <c r="H178" s="26">
        <f t="shared" si="7"/>
        <v>72.65457028323128</v>
      </c>
    </row>
    <row r="179" spans="1:8" s="27" customFormat="1" x14ac:dyDescent="0.25">
      <c r="A179" s="19" t="s">
        <v>322</v>
      </c>
      <c r="B179" s="33"/>
      <c r="C179" s="238" t="s">
        <v>323</v>
      </c>
      <c r="D179" s="238"/>
      <c r="E179" s="33"/>
      <c r="F179" s="18">
        <f t="shared" si="8"/>
        <v>1090381</v>
      </c>
      <c r="G179" s="34">
        <f t="shared" si="8"/>
        <v>792211.63</v>
      </c>
      <c r="H179" s="26">
        <f t="shared" si="7"/>
        <v>72.65457028323128</v>
      </c>
    </row>
    <row r="180" spans="1:8" s="27" customFormat="1" x14ac:dyDescent="0.25">
      <c r="A180" s="35" t="s">
        <v>324</v>
      </c>
      <c r="B180" s="36"/>
      <c r="C180" s="240" t="s">
        <v>325</v>
      </c>
      <c r="D180" s="240"/>
      <c r="E180" s="36"/>
      <c r="F180" s="37">
        <f t="shared" si="8"/>
        <v>1090381</v>
      </c>
      <c r="G180" s="38">
        <f t="shared" si="8"/>
        <v>792211.63</v>
      </c>
      <c r="H180" s="26">
        <f t="shared" si="7"/>
        <v>72.65457028323128</v>
      </c>
    </row>
    <row r="181" spans="1:8" s="27" customFormat="1" ht="49.5" x14ac:dyDescent="0.25">
      <c r="A181" s="20" t="s">
        <v>388</v>
      </c>
      <c r="B181" s="32"/>
      <c r="C181" s="241" t="s">
        <v>389</v>
      </c>
      <c r="D181" s="241"/>
      <c r="E181" s="32"/>
      <c r="F181" s="21">
        <f t="shared" si="8"/>
        <v>1090381</v>
      </c>
      <c r="G181" s="39">
        <f t="shared" si="8"/>
        <v>792211.63</v>
      </c>
      <c r="H181" s="26">
        <f t="shared" si="7"/>
        <v>72.65457028323128</v>
      </c>
    </row>
    <row r="182" spans="1:8" s="27" customFormat="1" ht="99" x14ac:dyDescent="0.25">
      <c r="A182" s="20" t="s">
        <v>390</v>
      </c>
      <c r="B182" s="32"/>
      <c r="C182" s="241"/>
      <c r="D182" s="241"/>
      <c r="E182" s="32" t="s">
        <v>391</v>
      </c>
      <c r="F182" s="21">
        <v>1090381</v>
      </c>
      <c r="G182" s="39">
        <v>792211.63</v>
      </c>
      <c r="H182" s="26">
        <f t="shared" si="7"/>
        <v>72.65457028323128</v>
      </c>
    </row>
    <row r="183" spans="1:8" s="27" customFormat="1" x14ac:dyDescent="0.25">
      <c r="A183" s="19" t="s">
        <v>185</v>
      </c>
      <c r="B183" s="33"/>
      <c r="C183" s="257"/>
      <c r="D183" s="258"/>
      <c r="E183" s="33"/>
      <c r="F183" s="18">
        <f>F178+F7</f>
        <v>589219379</v>
      </c>
      <c r="G183" s="18">
        <f>G178+G7</f>
        <v>419379741.76999998</v>
      </c>
      <c r="H183" s="26">
        <f t="shared" si="7"/>
        <v>71.175483481509858</v>
      </c>
    </row>
    <row r="184" spans="1:8" s="27" customFormat="1" x14ac:dyDescent="0.25">
      <c r="A184" s="40" t="s">
        <v>392</v>
      </c>
      <c r="B184" s="41"/>
      <c r="C184" s="256"/>
      <c r="D184" s="256"/>
      <c r="E184" s="41"/>
      <c r="F184" s="42">
        <f>Пр1!B16</f>
        <v>-39390997</v>
      </c>
      <c r="G184" s="42">
        <f>Пр1!C16</f>
        <v>-15264111.699999988</v>
      </c>
      <c r="H184" s="26"/>
    </row>
  </sheetData>
  <mergeCells count="185">
    <mergeCell ref="C158:D158"/>
    <mergeCell ref="C159:D159"/>
    <mergeCell ref="C160:D160"/>
    <mergeCell ref="C161:D161"/>
    <mergeCell ref="C152:D152"/>
    <mergeCell ref="C170:D170"/>
    <mergeCell ref="C171:D171"/>
    <mergeCell ref="C162:D162"/>
    <mergeCell ref="C163:D163"/>
    <mergeCell ref="C166:D166"/>
    <mergeCell ref="C167:D167"/>
    <mergeCell ref="C168:D168"/>
    <mergeCell ref="C169:D169"/>
    <mergeCell ref="C164:D164"/>
    <mergeCell ref="C165:D165"/>
    <mergeCell ref="C153:D153"/>
    <mergeCell ref="C184:D184"/>
    <mergeCell ref="C178:D178"/>
    <mergeCell ref="C179:D179"/>
    <mergeCell ref="C180:D180"/>
    <mergeCell ref="C181:D181"/>
    <mergeCell ref="C172:D172"/>
    <mergeCell ref="C173:D173"/>
    <mergeCell ref="C176:D176"/>
    <mergeCell ref="C177:D177"/>
    <mergeCell ref="C174:D174"/>
    <mergeCell ref="C175:D175"/>
    <mergeCell ref="C182:D182"/>
    <mergeCell ref="C183:D183"/>
    <mergeCell ref="C150:D150"/>
    <mergeCell ref="C151:D151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42:D142"/>
    <mergeCell ref="C143:D143"/>
    <mergeCell ref="C144:D144"/>
    <mergeCell ref="C145:D145"/>
    <mergeCell ref="C140:D140"/>
    <mergeCell ref="C141:D141"/>
    <mergeCell ref="C138:D138"/>
    <mergeCell ref="C139:D13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4:D124"/>
    <mergeCell ref="C125:D125"/>
    <mergeCell ref="C119:D119"/>
    <mergeCell ref="C122:D122"/>
    <mergeCell ref="C123:D123"/>
    <mergeCell ref="C107:D107"/>
    <mergeCell ref="C108:D108"/>
    <mergeCell ref="C109:D109"/>
    <mergeCell ref="C104:D104"/>
    <mergeCell ref="C105:D105"/>
    <mergeCell ref="C106:D106"/>
    <mergeCell ref="C114:D114"/>
    <mergeCell ref="C115:D115"/>
    <mergeCell ref="C116:D116"/>
    <mergeCell ref="C117:D117"/>
    <mergeCell ref="C118:D118"/>
    <mergeCell ref="C110:D110"/>
    <mergeCell ref="C111:D111"/>
    <mergeCell ref="C112:D112"/>
    <mergeCell ref="C113:D113"/>
    <mergeCell ref="C100:D100"/>
    <mergeCell ref="C101:D101"/>
    <mergeCell ref="C102:D102"/>
    <mergeCell ref="C103:D103"/>
    <mergeCell ref="C95:D95"/>
    <mergeCell ref="C96:D96"/>
    <mergeCell ref="C97:D97"/>
    <mergeCell ref="C98:D98"/>
    <mergeCell ref="C99:D99"/>
    <mergeCell ref="C94:D94"/>
    <mergeCell ref="C91:D91"/>
    <mergeCell ref="C92:D92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3:D93"/>
    <mergeCell ref="C67:D67"/>
    <mergeCell ref="C68:D68"/>
    <mergeCell ref="C69:D69"/>
    <mergeCell ref="C70:D70"/>
    <mergeCell ref="C71:D71"/>
    <mergeCell ref="C76:D76"/>
    <mergeCell ref="C57:D57"/>
    <mergeCell ref="C58:D58"/>
    <mergeCell ref="C59:D59"/>
    <mergeCell ref="C64:D64"/>
    <mergeCell ref="C65:D65"/>
    <mergeCell ref="C66:D66"/>
    <mergeCell ref="C60:D60"/>
    <mergeCell ref="C61:D61"/>
    <mergeCell ref="C62:D62"/>
    <mergeCell ref="C63:D63"/>
    <mergeCell ref="C72:D72"/>
    <mergeCell ref="C73:D73"/>
    <mergeCell ref="C74:D74"/>
    <mergeCell ref="C75:D75"/>
    <mergeCell ref="C46:D46"/>
    <mergeCell ref="C47:D47"/>
    <mergeCell ref="C48:D48"/>
    <mergeCell ref="C49:D49"/>
    <mergeCell ref="C50:D50"/>
    <mergeCell ref="C51:D51"/>
    <mergeCell ref="C52:D52"/>
    <mergeCell ref="C55:D55"/>
    <mergeCell ref="C56:D56"/>
    <mergeCell ref="C53:D53"/>
    <mergeCell ref="C54:D54"/>
    <mergeCell ref="C45:D45"/>
    <mergeCell ref="C37:D37"/>
    <mergeCell ref="C42:D42"/>
    <mergeCell ref="C43:D43"/>
    <mergeCell ref="C44:D44"/>
    <mergeCell ref="C38:D38"/>
    <mergeCell ref="C39:D39"/>
    <mergeCell ref="C40:D40"/>
    <mergeCell ref="C41:D41"/>
    <mergeCell ref="C31:D31"/>
    <mergeCell ref="C32:D32"/>
    <mergeCell ref="C33:D33"/>
    <mergeCell ref="C34:D34"/>
    <mergeCell ref="C35:D35"/>
    <mergeCell ref="C36:D36"/>
    <mergeCell ref="C25:D25"/>
    <mergeCell ref="C28:D28"/>
    <mergeCell ref="C29:D29"/>
    <mergeCell ref="C30:D30"/>
    <mergeCell ref="C26:D26"/>
    <mergeCell ref="C27:D27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A1:C1"/>
    <mergeCell ref="C6:D6"/>
    <mergeCell ref="A5:G5"/>
    <mergeCell ref="E1:G1"/>
    <mergeCell ref="E2:G2"/>
    <mergeCell ref="E3:G3"/>
    <mergeCell ref="E4:G4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zoomScale="87" zoomScaleNormal="87" workbookViewId="0">
      <selection activeCell="A2" sqref="A2:F2"/>
    </sheetView>
  </sheetViews>
  <sheetFormatPr defaultColWidth="9.140625" defaultRowHeight="16.5" x14ac:dyDescent="0.25"/>
  <cols>
    <col min="1" max="1" width="56.7109375" style="48" customWidth="1"/>
    <col min="2" max="2" width="11.28515625" style="48" customWidth="1"/>
    <col min="3" max="3" width="10.7109375" style="48" customWidth="1"/>
    <col min="4" max="4" width="13.140625" style="48" customWidth="1"/>
    <col min="5" max="5" width="25.7109375" style="49" hidden="1" customWidth="1"/>
    <col min="6" max="6" width="18" style="49" customWidth="1"/>
    <col min="7" max="8" width="21.7109375" style="1" customWidth="1"/>
    <col min="9" max="16384" width="9.140625" style="1"/>
  </cols>
  <sheetData>
    <row r="1" spans="1:6" s="52" customFormat="1" ht="116.65" customHeight="1" x14ac:dyDescent="0.25">
      <c r="A1" s="195"/>
      <c r="B1" s="195"/>
      <c r="C1" s="274" t="s">
        <v>564</v>
      </c>
      <c r="D1" s="274"/>
      <c r="E1" s="274"/>
      <c r="F1" s="274"/>
    </row>
    <row r="2" spans="1:6" s="52" customFormat="1" ht="42" customHeight="1" thickBot="1" x14ac:dyDescent="0.3">
      <c r="A2" s="189" t="s">
        <v>563</v>
      </c>
      <c r="B2" s="189"/>
      <c r="C2" s="189"/>
      <c r="D2" s="189"/>
      <c r="E2" s="189"/>
      <c r="F2" s="189"/>
    </row>
    <row r="3" spans="1:6" s="108" customFormat="1" ht="67.7" customHeight="1" x14ac:dyDescent="0.2">
      <c r="A3" s="126" t="s">
        <v>130</v>
      </c>
      <c r="B3" s="196" t="s">
        <v>196</v>
      </c>
      <c r="C3" s="196"/>
      <c r="D3" s="127" t="s">
        <v>197</v>
      </c>
      <c r="E3" s="106" t="s">
        <v>421</v>
      </c>
      <c r="F3" s="107" t="s">
        <v>539</v>
      </c>
    </row>
    <row r="4" spans="1:6" s="116" customFormat="1" ht="17.25" x14ac:dyDescent="0.25">
      <c r="A4" s="113" t="s">
        <v>559</v>
      </c>
      <c r="B4" s="262"/>
      <c r="C4" s="262"/>
      <c r="D4" s="114"/>
      <c r="E4" s="115">
        <f>E5+E54+E92</f>
        <v>506093988</v>
      </c>
      <c r="F4" s="128">
        <f>F5+F54+F92</f>
        <v>357669602.36000001</v>
      </c>
    </row>
    <row r="5" spans="1:6" s="52" customFormat="1" ht="49.5" x14ac:dyDescent="0.25">
      <c r="A5" s="100" t="s">
        <v>200</v>
      </c>
      <c r="B5" s="260" t="s">
        <v>201</v>
      </c>
      <c r="C5" s="260"/>
      <c r="D5" s="56"/>
      <c r="E5" s="57">
        <f>E6+E21+E48</f>
        <v>402829401</v>
      </c>
      <c r="F5" s="101">
        <f>F6+F21+F48</f>
        <v>291010858.81</v>
      </c>
    </row>
    <row r="6" spans="1:6" s="52" customFormat="1" ht="53.25" customHeight="1" x14ac:dyDescent="0.25">
      <c r="A6" s="93" t="s">
        <v>202</v>
      </c>
      <c r="B6" s="261" t="s">
        <v>203</v>
      </c>
      <c r="C6" s="261"/>
      <c r="D6" s="94"/>
      <c r="E6" s="95">
        <f>E7+E12+E15+E18</f>
        <v>57136318</v>
      </c>
      <c r="F6" s="96">
        <f>F7+F12+F15+F18</f>
        <v>24686833.310000002</v>
      </c>
    </row>
    <row r="7" spans="1:6" s="52" customFormat="1" x14ac:dyDescent="0.25">
      <c r="A7" s="97" t="s">
        <v>204</v>
      </c>
      <c r="B7" s="240" t="s">
        <v>205</v>
      </c>
      <c r="C7" s="240"/>
      <c r="D7" s="36"/>
      <c r="E7" s="37">
        <f>E8+E10</f>
        <v>6040000</v>
      </c>
      <c r="F7" s="98">
        <f>F8+F10</f>
        <v>2591060.96</v>
      </c>
    </row>
    <row r="8" spans="1:6" s="52" customFormat="1" ht="49.5" x14ac:dyDescent="0.25">
      <c r="A8" s="50" t="s">
        <v>210</v>
      </c>
      <c r="B8" s="241" t="s">
        <v>207</v>
      </c>
      <c r="C8" s="241"/>
      <c r="D8" s="32"/>
      <c r="E8" s="21">
        <f>E9</f>
        <v>4240000</v>
      </c>
      <c r="F8" s="51">
        <f>F9</f>
        <v>794060.96</v>
      </c>
    </row>
    <row r="9" spans="1:6" s="52" customFormat="1" x14ac:dyDescent="0.25">
      <c r="A9" s="50" t="s">
        <v>208</v>
      </c>
      <c r="B9" s="241"/>
      <c r="C9" s="241"/>
      <c r="D9" s="32" t="s">
        <v>209</v>
      </c>
      <c r="E9" s="21">
        <f>Пр6!F12</f>
        <v>4240000</v>
      </c>
      <c r="F9" s="99">
        <f>Пр6!G12</f>
        <v>794060.96</v>
      </c>
    </row>
    <row r="10" spans="1:6" s="52" customFormat="1" ht="49.5" x14ac:dyDescent="0.25">
      <c r="A10" s="50" t="s">
        <v>210</v>
      </c>
      <c r="B10" s="241" t="s">
        <v>211</v>
      </c>
      <c r="C10" s="241"/>
      <c r="D10" s="32"/>
      <c r="E10" s="21">
        <v>1800000</v>
      </c>
      <c r="F10" s="51">
        <f>F11</f>
        <v>1797000</v>
      </c>
    </row>
    <row r="11" spans="1:6" s="52" customFormat="1" x14ac:dyDescent="0.25">
      <c r="A11" s="50" t="s">
        <v>208</v>
      </c>
      <c r="B11" s="241"/>
      <c r="C11" s="241"/>
      <c r="D11" s="32" t="s">
        <v>209</v>
      </c>
      <c r="E11" s="21">
        <f>Пр6!F14</f>
        <v>1800000</v>
      </c>
      <c r="F11" s="99">
        <f>Пр6!G14</f>
        <v>1797000</v>
      </c>
    </row>
    <row r="12" spans="1:6" s="52" customFormat="1" hidden="1" x14ac:dyDescent="0.25">
      <c r="A12" s="97" t="s">
        <v>212</v>
      </c>
      <c r="B12" s="240" t="s">
        <v>213</v>
      </c>
      <c r="C12" s="240"/>
      <c r="D12" s="36"/>
      <c r="E12" s="37">
        <f>E13</f>
        <v>19891434</v>
      </c>
      <c r="F12" s="98">
        <f>F13</f>
        <v>0</v>
      </c>
    </row>
    <row r="13" spans="1:6" s="52" customFormat="1" ht="49.5" hidden="1" x14ac:dyDescent="0.25">
      <c r="A13" s="50" t="s">
        <v>206</v>
      </c>
      <c r="B13" s="241" t="s">
        <v>215</v>
      </c>
      <c r="C13" s="241"/>
      <c r="D13" s="32"/>
      <c r="E13" s="21">
        <f>E14</f>
        <v>19891434</v>
      </c>
      <c r="F13" s="51">
        <f>F14</f>
        <v>0</v>
      </c>
    </row>
    <row r="14" spans="1:6" s="52" customFormat="1" hidden="1" x14ac:dyDescent="0.25">
      <c r="A14" s="50" t="s">
        <v>208</v>
      </c>
      <c r="B14" s="241"/>
      <c r="C14" s="241"/>
      <c r="D14" s="32" t="s">
        <v>209</v>
      </c>
      <c r="E14" s="21">
        <f>Пр6!F17</f>
        <v>19891434</v>
      </c>
      <c r="F14" s="99">
        <f>Пр6!G17</f>
        <v>0</v>
      </c>
    </row>
    <row r="15" spans="1:6" s="52" customFormat="1" ht="33" x14ac:dyDescent="0.25">
      <c r="A15" s="97" t="s">
        <v>220</v>
      </c>
      <c r="B15" s="240" t="s">
        <v>221</v>
      </c>
      <c r="C15" s="240"/>
      <c r="D15" s="36"/>
      <c r="E15" s="37">
        <f>E16</f>
        <v>22095774</v>
      </c>
      <c r="F15" s="98">
        <f>F16</f>
        <v>22095772.350000001</v>
      </c>
    </row>
    <row r="16" spans="1:6" s="52" customFormat="1" ht="49.5" x14ac:dyDescent="0.25">
      <c r="A16" s="50" t="s">
        <v>206</v>
      </c>
      <c r="B16" s="241" t="s">
        <v>223</v>
      </c>
      <c r="C16" s="241"/>
      <c r="D16" s="32"/>
      <c r="E16" s="21">
        <f>E17</f>
        <v>22095774</v>
      </c>
      <c r="F16" s="51">
        <f>F17</f>
        <v>22095772.350000001</v>
      </c>
    </row>
    <row r="17" spans="1:6" s="52" customFormat="1" x14ac:dyDescent="0.25">
      <c r="A17" s="50" t="s">
        <v>208</v>
      </c>
      <c r="B17" s="241"/>
      <c r="C17" s="241"/>
      <c r="D17" s="32" t="s">
        <v>209</v>
      </c>
      <c r="E17" s="21">
        <f>Пр6!F23</f>
        <v>22095774</v>
      </c>
      <c r="F17" s="99">
        <f>Пр6!G23</f>
        <v>22095772.350000001</v>
      </c>
    </row>
    <row r="18" spans="1:6" s="52" customFormat="1" hidden="1" x14ac:dyDescent="0.25">
      <c r="A18" s="97" t="s">
        <v>216</v>
      </c>
      <c r="B18" s="240" t="s">
        <v>217</v>
      </c>
      <c r="C18" s="240"/>
      <c r="D18" s="36"/>
      <c r="E18" s="37">
        <f>E19</f>
        <v>9109110</v>
      </c>
      <c r="F18" s="98">
        <f>F19</f>
        <v>0</v>
      </c>
    </row>
    <row r="19" spans="1:6" s="52" customFormat="1" ht="49.5" hidden="1" x14ac:dyDescent="0.25">
      <c r="A19" s="50" t="s">
        <v>218</v>
      </c>
      <c r="B19" s="241" t="s">
        <v>219</v>
      </c>
      <c r="C19" s="241"/>
      <c r="D19" s="32"/>
      <c r="E19" s="21">
        <f>E20</f>
        <v>9109110</v>
      </c>
      <c r="F19" s="51">
        <f>F20</f>
        <v>0</v>
      </c>
    </row>
    <row r="20" spans="1:6" s="52" customFormat="1" hidden="1" x14ac:dyDescent="0.25">
      <c r="A20" s="50" t="s">
        <v>208</v>
      </c>
      <c r="B20" s="241"/>
      <c r="C20" s="241"/>
      <c r="D20" s="32" t="s">
        <v>209</v>
      </c>
      <c r="E20" s="21">
        <f>Пр6!F20</f>
        <v>9109110</v>
      </c>
      <c r="F20" s="99">
        <f>Пр6!G20</f>
        <v>0</v>
      </c>
    </row>
    <row r="21" spans="1:6" s="52" customFormat="1" ht="51.75" x14ac:dyDescent="0.25">
      <c r="A21" s="93" t="s">
        <v>224</v>
      </c>
      <c r="B21" s="261" t="s">
        <v>225</v>
      </c>
      <c r="C21" s="261"/>
      <c r="D21" s="94"/>
      <c r="E21" s="95">
        <f>E22+E43</f>
        <v>335923083</v>
      </c>
      <c r="F21" s="96">
        <f>F22+F43</f>
        <v>261599025.5</v>
      </c>
    </row>
    <row r="22" spans="1:6" s="52" customFormat="1" ht="33" x14ac:dyDescent="0.25">
      <c r="A22" s="97" t="s">
        <v>226</v>
      </c>
      <c r="B22" s="240" t="s">
        <v>227</v>
      </c>
      <c r="C22" s="240"/>
      <c r="D22" s="36"/>
      <c r="E22" s="37">
        <f>E23+E25+E27+E29+E31+E33+E35+E37+E39+E41</f>
        <v>260553567</v>
      </c>
      <c r="F22" s="98">
        <f>F23+F25+F27+F29+F31+F33+F35+F37+F39+F41</f>
        <v>189289055.90000001</v>
      </c>
    </row>
    <row r="23" spans="1:6" s="52" customFormat="1" ht="66" x14ac:dyDescent="0.25">
      <c r="A23" s="50" t="s">
        <v>228</v>
      </c>
      <c r="B23" s="241" t="s">
        <v>229</v>
      </c>
      <c r="C23" s="241"/>
      <c r="D23" s="32"/>
      <c r="E23" s="21">
        <f>E24</f>
        <v>721385</v>
      </c>
      <c r="F23" s="51">
        <f>F24</f>
        <v>504479.17</v>
      </c>
    </row>
    <row r="24" spans="1:6" s="52" customFormat="1" x14ac:dyDescent="0.25">
      <c r="A24" s="50" t="s">
        <v>208</v>
      </c>
      <c r="B24" s="241"/>
      <c r="C24" s="241"/>
      <c r="D24" s="32" t="s">
        <v>209</v>
      </c>
      <c r="E24" s="21">
        <f>Пр6!F27</f>
        <v>721385</v>
      </c>
      <c r="F24" s="99">
        <f>Пр6!G27</f>
        <v>504479.17</v>
      </c>
    </row>
    <row r="25" spans="1:6" s="52" customFormat="1" ht="49.5" x14ac:dyDescent="0.25">
      <c r="A25" s="50" t="s">
        <v>230</v>
      </c>
      <c r="B25" s="241" t="s">
        <v>231</v>
      </c>
      <c r="C25" s="241"/>
      <c r="D25" s="32"/>
      <c r="E25" s="21">
        <f>E26</f>
        <v>8323948</v>
      </c>
      <c r="F25" s="99">
        <f>F26</f>
        <v>7232798.5099999998</v>
      </c>
    </row>
    <row r="26" spans="1:6" s="52" customFormat="1" x14ac:dyDescent="0.25">
      <c r="A26" s="50" t="s">
        <v>208</v>
      </c>
      <c r="B26" s="241"/>
      <c r="C26" s="241"/>
      <c r="D26" s="32" t="s">
        <v>209</v>
      </c>
      <c r="E26" s="21">
        <f>Пр6!F29</f>
        <v>8323948</v>
      </c>
      <c r="F26" s="99">
        <f>Пр6!G29</f>
        <v>7232798.5099999998</v>
      </c>
    </row>
    <row r="27" spans="1:6" s="52" customFormat="1" ht="82.5" x14ac:dyDescent="0.25">
      <c r="A27" s="50" t="s">
        <v>232</v>
      </c>
      <c r="B27" s="241" t="s">
        <v>233</v>
      </c>
      <c r="C27" s="241"/>
      <c r="D27" s="32"/>
      <c r="E27" s="21">
        <f>E28</f>
        <v>1195000</v>
      </c>
      <c r="F27" s="99">
        <f>F28</f>
        <v>286644.58</v>
      </c>
    </row>
    <row r="28" spans="1:6" s="52" customFormat="1" x14ac:dyDescent="0.25">
      <c r="A28" s="50" t="s">
        <v>208</v>
      </c>
      <c r="B28" s="241"/>
      <c r="C28" s="241"/>
      <c r="D28" s="32" t="s">
        <v>209</v>
      </c>
      <c r="E28" s="21">
        <f>Пр6!F31</f>
        <v>1195000</v>
      </c>
      <c r="F28" s="99">
        <f>Пр6!G31</f>
        <v>286644.58</v>
      </c>
    </row>
    <row r="29" spans="1:6" s="52" customFormat="1" ht="49.5" x14ac:dyDescent="0.25">
      <c r="A29" s="50" t="s">
        <v>234</v>
      </c>
      <c r="B29" s="241" t="s">
        <v>235</v>
      </c>
      <c r="C29" s="241"/>
      <c r="D29" s="32"/>
      <c r="E29" s="21">
        <f>E30</f>
        <v>28299565</v>
      </c>
      <c r="F29" s="51">
        <f>F30</f>
        <v>16623672.76</v>
      </c>
    </row>
    <row r="30" spans="1:6" s="52" customFormat="1" x14ac:dyDescent="0.25">
      <c r="A30" s="50" t="s">
        <v>208</v>
      </c>
      <c r="B30" s="241"/>
      <c r="C30" s="241"/>
      <c r="D30" s="32" t="s">
        <v>209</v>
      </c>
      <c r="E30" s="21">
        <f>Пр6!F33</f>
        <v>28299565</v>
      </c>
      <c r="F30" s="99">
        <f>Пр6!G33</f>
        <v>16623672.76</v>
      </c>
    </row>
    <row r="31" spans="1:6" s="52" customFormat="1" ht="49.5" x14ac:dyDescent="0.25">
      <c r="A31" s="50" t="s">
        <v>236</v>
      </c>
      <c r="B31" s="241" t="s">
        <v>237</v>
      </c>
      <c r="C31" s="241"/>
      <c r="D31" s="32"/>
      <c r="E31" s="21">
        <f>E32</f>
        <v>3000000</v>
      </c>
      <c r="F31" s="51">
        <f>F32</f>
        <v>669295.32999999996</v>
      </c>
    </row>
    <row r="32" spans="1:6" s="52" customFormat="1" x14ac:dyDescent="0.25">
      <c r="A32" s="50" t="s">
        <v>208</v>
      </c>
      <c r="B32" s="241"/>
      <c r="C32" s="241"/>
      <c r="D32" s="32" t="s">
        <v>209</v>
      </c>
      <c r="E32" s="21">
        <f>Пр6!F35</f>
        <v>3000000</v>
      </c>
      <c r="F32" s="99">
        <f>Пр6!G35</f>
        <v>669295.32999999996</v>
      </c>
    </row>
    <row r="33" spans="1:6" s="52" customFormat="1" ht="49.5" x14ac:dyDescent="0.25">
      <c r="A33" s="50" t="s">
        <v>238</v>
      </c>
      <c r="B33" s="241" t="s">
        <v>239</v>
      </c>
      <c r="C33" s="241"/>
      <c r="D33" s="32"/>
      <c r="E33" s="21">
        <f>E34</f>
        <v>21891521</v>
      </c>
      <c r="F33" s="51">
        <f>F34</f>
        <v>9937642.7699999996</v>
      </c>
    </row>
    <row r="34" spans="1:6" s="52" customFormat="1" x14ac:dyDescent="0.25">
      <c r="A34" s="50" t="s">
        <v>208</v>
      </c>
      <c r="B34" s="241"/>
      <c r="C34" s="241"/>
      <c r="D34" s="32" t="s">
        <v>209</v>
      </c>
      <c r="E34" s="21">
        <f>Пр6!F37</f>
        <v>21891521</v>
      </c>
      <c r="F34" s="99">
        <f>Пр6!G37</f>
        <v>9937642.7699999996</v>
      </c>
    </row>
    <row r="35" spans="1:6" s="52" customFormat="1" ht="33" x14ac:dyDescent="0.25">
      <c r="A35" s="50" t="s">
        <v>240</v>
      </c>
      <c r="B35" s="241" t="s">
        <v>241</v>
      </c>
      <c r="C35" s="241"/>
      <c r="D35" s="32"/>
      <c r="E35" s="21">
        <f>E36</f>
        <v>13706300</v>
      </c>
      <c r="F35" s="51">
        <f>F36</f>
        <v>9585104.1600000001</v>
      </c>
    </row>
    <row r="36" spans="1:6" s="52" customFormat="1" x14ac:dyDescent="0.25">
      <c r="A36" s="50" t="s">
        <v>208</v>
      </c>
      <c r="B36" s="241"/>
      <c r="C36" s="241"/>
      <c r="D36" s="32" t="s">
        <v>209</v>
      </c>
      <c r="E36" s="21">
        <f>Пр6!F39</f>
        <v>13706300</v>
      </c>
      <c r="F36" s="99">
        <f>Пр6!G39</f>
        <v>9585104.1600000001</v>
      </c>
    </row>
    <row r="37" spans="1:6" s="52" customFormat="1" ht="49.5" x14ac:dyDescent="0.25">
      <c r="A37" s="50" t="s">
        <v>444</v>
      </c>
      <c r="B37" s="241" t="s">
        <v>443</v>
      </c>
      <c r="C37" s="241"/>
      <c r="D37" s="32"/>
      <c r="E37" s="21">
        <f>E38</f>
        <v>2670000</v>
      </c>
      <c r="F37" s="51">
        <f>F38</f>
        <v>1580000</v>
      </c>
    </row>
    <row r="38" spans="1:6" s="52" customFormat="1" x14ac:dyDescent="0.25">
      <c r="A38" s="50" t="s">
        <v>208</v>
      </c>
      <c r="B38" s="241"/>
      <c r="C38" s="241"/>
      <c r="D38" s="32" t="s">
        <v>209</v>
      </c>
      <c r="E38" s="21">
        <f>Пр6!F41</f>
        <v>2670000</v>
      </c>
      <c r="F38" s="99">
        <f>Пр6!G41</f>
        <v>1580000</v>
      </c>
    </row>
    <row r="39" spans="1:6" s="52" customFormat="1" ht="49.5" x14ac:dyDescent="0.25">
      <c r="A39" s="50" t="s">
        <v>242</v>
      </c>
      <c r="B39" s="241" t="s">
        <v>243</v>
      </c>
      <c r="C39" s="241"/>
      <c r="D39" s="32"/>
      <c r="E39" s="21">
        <f>E40</f>
        <v>158055000</v>
      </c>
      <c r="F39" s="51">
        <f>F40</f>
        <v>137423171.66</v>
      </c>
    </row>
    <row r="40" spans="1:6" s="52" customFormat="1" x14ac:dyDescent="0.25">
      <c r="A40" s="50" t="s">
        <v>208</v>
      </c>
      <c r="B40" s="241"/>
      <c r="C40" s="241"/>
      <c r="D40" s="32" t="s">
        <v>209</v>
      </c>
      <c r="E40" s="21">
        <f>Пр6!F43</f>
        <v>158055000</v>
      </c>
      <c r="F40" s="99">
        <f>Пр6!G43</f>
        <v>137423171.66</v>
      </c>
    </row>
    <row r="41" spans="1:6" s="52" customFormat="1" ht="66" x14ac:dyDescent="0.25">
      <c r="A41" s="50" t="s">
        <v>244</v>
      </c>
      <c r="B41" s="241" t="s">
        <v>245</v>
      </c>
      <c r="C41" s="241"/>
      <c r="D41" s="32"/>
      <c r="E41" s="21">
        <f>E42</f>
        <v>22690848</v>
      </c>
      <c r="F41" s="51">
        <f>F42</f>
        <v>5446246.96</v>
      </c>
    </row>
    <row r="42" spans="1:6" s="52" customFormat="1" x14ac:dyDescent="0.25">
      <c r="A42" s="50" t="s">
        <v>208</v>
      </c>
      <c r="B42" s="241"/>
      <c r="C42" s="241"/>
      <c r="D42" s="32" t="s">
        <v>209</v>
      </c>
      <c r="E42" s="21">
        <f>Пр6!F45</f>
        <v>22690848</v>
      </c>
      <c r="F42" s="99">
        <f>Пр6!G45</f>
        <v>5446246.96</v>
      </c>
    </row>
    <row r="43" spans="1:6" s="52" customFormat="1" x14ac:dyDescent="0.25">
      <c r="A43" s="97" t="s">
        <v>246</v>
      </c>
      <c r="B43" s="240" t="s">
        <v>247</v>
      </c>
      <c r="C43" s="240"/>
      <c r="D43" s="36"/>
      <c r="E43" s="37">
        <f>E44+E46</f>
        <v>75369516</v>
      </c>
      <c r="F43" s="98">
        <f>F44+F46</f>
        <v>72309969.600000009</v>
      </c>
    </row>
    <row r="44" spans="1:6" s="52" customFormat="1" ht="66" x14ac:dyDescent="0.25">
      <c r="A44" s="50" t="s">
        <v>248</v>
      </c>
      <c r="B44" s="241" t="s">
        <v>249</v>
      </c>
      <c r="C44" s="241"/>
      <c r="D44" s="32"/>
      <c r="E44" s="21">
        <f>E45</f>
        <v>3768476</v>
      </c>
      <c r="F44" s="99">
        <f>F45</f>
        <v>3615498.48</v>
      </c>
    </row>
    <row r="45" spans="1:6" s="52" customFormat="1" x14ac:dyDescent="0.25">
      <c r="A45" s="50" t="s">
        <v>208</v>
      </c>
      <c r="B45" s="241"/>
      <c r="C45" s="241"/>
      <c r="D45" s="32" t="s">
        <v>209</v>
      </c>
      <c r="E45" s="21">
        <f>Пр6!F48</f>
        <v>3768476</v>
      </c>
      <c r="F45" s="99">
        <f>Пр6!G48</f>
        <v>3615498.48</v>
      </c>
    </row>
    <row r="46" spans="1:6" s="52" customFormat="1" ht="49.5" x14ac:dyDescent="0.25">
      <c r="A46" s="50" t="s">
        <v>250</v>
      </c>
      <c r="B46" s="241" t="s">
        <v>251</v>
      </c>
      <c r="C46" s="241"/>
      <c r="D46" s="32"/>
      <c r="E46" s="21">
        <f>E47</f>
        <v>71601040</v>
      </c>
      <c r="F46" s="99">
        <f>F47</f>
        <v>68694471.120000005</v>
      </c>
    </row>
    <row r="47" spans="1:6" s="52" customFormat="1" x14ac:dyDescent="0.25">
      <c r="A47" s="50" t="s">
        <v>208</v>
      </c>
      <c r="B47" s="241"/>
      <c r="C47" s="241"/>
      <c r="D47" s="32" t="s">
        <v>209</v>
      </c>
      <c r="E47" s="21">
        <f>Пр6!F50</f>
        <v>71601040</v>
      </c>
      <c r="F47" s="99">
        <f>Пр6!G50</f>
        <v>68694471.120000005</v>
      </c>
    </row>
    <row r="48" spans="1:6" s="52" customFormat="1" ht="51.75" x14ac:dyDescent="0.25">
      <c r="A48" s="93" t="s">
        <v>252</v>
      </c>
      <c r="B48" s="261" t="s">
        <v>253</v>
      </c>
      <c r="C48" s="261"/>
      <c r="D48" s="94"/>
      <c r="E48" s="95">
        <f>E49</f>
        <v>9770000</v>
      </c>
      <c r="F48" s="96">
        <f>F49</f>
        <v>4725000</v>
      </c>
    </row>
    <row r="49" spans="1:6" s="52" customFormat="1" ht="49.5" x14ac:dyDescent="0.25">
      <c r="A49" s="97" t="s">
        <v>254</v>
      </c>
      <c r="B49" s="240" t="s">
        <v>255</v>
      </c>
      <c r="C49" s="240"/>
      <c r="D49" s="36"/>
      <c r="E49" s="37">
        <f>E52+E50</f>
        <v>9770000</v>
      </c>
      <c r="F49" s="98">
        <f>F50</f>
        <v>4725000</v>
      </c>
    </row>
    <row r="50" spans="1:6" s="52" customFormat="1" ht="66" x14ac:dyDescent="0.25">
      <c r="A50" s="50" t="s">
        <v>256</v>
      </c>
      <c r="B50" s="241" t="s">
        <v>257</v>
      </c>
      <c r="C50" s="241"/>
      <c r="D50" s="32"/>
      <c r="E50" s="21">
        <f>E51</f>
        <v>5300000</v>
      </c>
      <c r="F50" s="51">
        <f>F51</f>
        <v>4725000</v>
      </c>
    </row>
    <row r="51" spans="1:6" s="52" customFormat="1" x14ac:dyDescent="0.25">
      <c r="A51" s="50" t="s">
        <v>208</v>
      </c>
      <c r="B51" s="241"/>
      <c r="C51" s="241"/>
      <c r="D51" s="32" t="s">
        <v>209</v>
      </c>
      <c r="E51" s="21">
        <v>5300000</v>
      </c>
      <c r="F51" s="51">
        <v>4725000</v>
      </c>
    </row>
    <row r="52" spans="1:6" s="52" customFormat="1" ht="49.5" hidden="1" x14ac:dyDescent="0.25">
      <c r="A52" s="50" t="s">
        <v>258</v>
      </c>
      <c r="B52" s="241" t="s">
        <v>259</v>
      </c>
      <c r="C52" s="241"/>
      <c r="D52" s="32"/>
      <c r="E52" s="21">
        <f>E53</f>
        <v>4470000</v>
      </c>
      <c r="F52" s="51">
        <f>F53</f>
        <v>0</v>
      </c>
    </row>
    <row r="53" spans="1:6" s="52" customFormat="1" hidden="1" x14ac:dyDescent="0.25">
      <c r="A53" s="50" t="s">
        <v>208</v>
      </c>
      <c r="B53" s="241"/>
      <c r="C53" s="241"/>
      <c r="D53" s="32" t="s">
        <v>209</v>
      </c>
      <c r="E53" s="21">
        <v>4470000</v>
      </c>
      <c r="F53" s="51">
        <v>0</v>
      </c>
    </row>
    <row r="54" spans="1:6" s="52" customFormat="1" ht="49.5" x14ac:dyDescent="0.25">
      <c r="A54" s="100" t="s">
        <v>260</v>
      </c>
      <c r="B54" s="260" t="s">
        <v>261</v>
      </c>
      <c r="C54" s="260"/>
      <c r="D54" s="56"/>
      <c r="E54" s="57">
        <f>E55+E78+E82+E86</f>
        <v>94988176</v>
      </c>
      <c r="F54" s="101">
        <f>F55+F78+F82+F86</f>
        <v>60657087.700000003</v>
      </c>
    </row>
    <row r="55" spans="1:6" s="52" customFormat="1" ht="51.75" x14ac:dyDescent="0.25">
      <c r="A55" s="93" t="s">
        <v>262</v>
      </c>
      <c r="B55" s="261" t="s">
        <v>263</v>
      </c>
      <c r="C55" s="261"/>
      <c r="D55" s="94"/>
      <c r="E55" s="95">
        <f>E56+E73</f>
        <v>72594682</v>
      </c>
      <c r="F55" s="96">
        <f>F56+F73</f>
        <v>45091428.329999998</v>
      </c>
    </row>
    <row r="56" spans="1:6" s="52" customFormat="1" ht="33" x14ac:dyDescent="0.25">
      <c r="A56" s="97" t="s">
        <v>264</v>
      </c>
      <c r="B56" s="240" t="s">
        <v>265</v>
      </c>
      <c r="C56" s="240"/>
      <c r="D56" s="36"/>
      <c r="E56" s="37">
        <f>E57+E59+E61+E63+E65+E67+E69+E71</f>
        <v>71999239</v>
      </c>
      <c r="F56" s="98">
        <f>F57+F59+F61+F63+F65+F67+F69+F71</f>
        <v>44806425.170000002</v>
      </c>
    </row>
    <row r="57" spans="1:6" s="52" customFormat="1" ht="49.5" hidden="1" x14ac:dyDescent="0.25">
      <c r="A57" s="110" t="s">
        <v>455</v>
      </c>
      <c r="B57" s="241" t="s">
        <v>453</v>
      </c>
      <c r="C57" s="241"/>
      <c r="D57" s="32"/>
      <c r="E57" s="21">
        <f>E58</f>
        <v>393409</v>
      </c>
      <c r="F57" s="99">
        <f>F58</f>
        <v>0</v>
      </c>
    </row>
    <row r="58" spans="1:6" s="52" customFormat="1" hidden="1" x14ac:dyDescent="0.25">
      <c r="A58" s="50" t="s">
        <v>208</v>
      </c>
      <c r="B58" s="241"/>
      <c r="C58" s="241"/>
      <c r="D58" s="32" t="s">
        <v>209</v>
      </c>
      <c r="E58" s="21">
        <f>Пр6!F61</f>
        <v>393409</v>
      </c>
      <c r="F58" s="99">
        <f>Пр6!G61</f>
        <v>0</v>
      </c>
    </row>
    <row r="59" spans="1:6" s="52" customFormat="1" ht="49.5" hidden="1" x14ac:dyDescent="0.25">
      <c r="A59" s="110" t="s">
        <v>456</v>
      </c>
      <c r="B59" s="241" t="s">
        <v>454</v>
      </c>
      <c r="C59" s="241"/>
      <c r="D59" s="32"/>
      <c r="E59" s="21">
        <f>E60</f>
        <v>88790</v>
      </c>
      <c r="F59" s="99">
        <f>F60</f>
        <v>0</v>
      </c>
    </row>
    <row r="60" spans="1:6" s="52" customFormat="1" hidden="1" x14ac:dyDescent="0.25">
      <c r="A60" s="50" t="s">
        <v>208</v>
      </c>
      <c r="B60" s="241"/>
      <c r="C60" s="241"/>
      <c r="D60" s="32" t="s">
        <v>209</v>
      </c>
      <c r="E60" s="21">
        <f>Пр6!F63</f>
        <v>88790</v>
      </c>
      <c r="F60" s="99">
        <f>Пр6!G63</f>
        <v>0</v>
      </c>
    </row>
    <row r="61" spans="1:6" s="52" customFormat="1" ht="66" x14ac:dyDescent="0.25">
      <c r="A61" s="50" t="s">
        <v>266</v>
      </c>
      <c r="B61" s="241" t="s">
        <v>267</v>
      </c>
      <c r="C61" s="241"/>
      <c r="D61" s="32"/>
      <c r="E61" s="21">
        <f>E62</f>
        <v>3599898</v>
      </c>
      <c r="F61" s="99">
        <f>F62</f>
        <v>2677533.6</v>
      </c>
    </row>
    <row r="62" spans="1:6" s="52" customFormat="1" x14ac:dyDescent="0.25">
      <c r="A62" s="50" t="s">
        <v>208</v>
      </c>
      <c r="B62" s="241"/>
      <c r="C62" s="241"/>
      <c r="D62" s="32" t="s">
        <v>209</v>
      </c>
      <c r="E62" s="21">
        <f>Пр6!F65</f>
        <v>3599898</v>
      </c>
      <c r="F62" s="99">
        <f>Пр6!G65</f>
        <v>2677533.6</v>
      </c>
    </row>
    <row r="63" spans="1:6" s="52" customFormat="1" ht="49.5" x14ac:dyDescent="0.25">
      <c r="A63" s="50" t="s">
        <v>268</v>
      </c>
      <c r="B63" s="241" t="s">
        <v>269</v>
      </c>
      <c r="C63" s="241"/>
      <c r="D63" s="32"/>
      <c r="E63" s="21">
        <f>E64</f>
        <v>41865000</v>
      </c>
      <c r="F63" s="99">
        <f>F64</f>
        <v>32886059.420000002</v>
      </c>
    </row>
    <row r="64" spans="1:6" s="52" customFormat="1" x14ac:dyDescent="0.25">
      <c r="A64" s="50" t="s">
        <v>208</v>
      </c>
      <c r="B64" s="241"/>
      <c r="C64" s="241"/>
      <c r="D64" s="32" t="s">
        <v>209</v>
      </c>
      <c r="E64" s="21">
        <f>Пр6!F67</f>
        <v>41865000</v>
      </c>
      <c r="F64" s="99">
        <f>Пр6!G67</f>
        <v>32886059.420000002</v>
      </c>
    </row>
    <row r="65" spans="1:6" s="52" customFormat="1" ht="49.5" x14ac:dyDescent="0.25">
      <c r="A65" s="50" t="s">
        <v>270</v>
      </c>
      <c r="B65" s="241" t="s">
        <v>271</v>
      </c>
      <c r="C65" s="241"/>
      <c r="D65" s="32"/>
      <c r="E65" s="21">
        <f>E66</f>
        <v>21298225</v>
      </c>
      <c r="F65" s="99">
        <f>F66</f>
        <v>9156348.1099999994</v>
      </c>
    </row>
    <row r="66" spans="1:6" s="52" customFormat="1" x14ac:dyDescent="0.25">
      <c r="A66" s="50" t="s">
        <v>208</v>
      </c>
      <c r="B66" s="241"/>
      <c r="C66" s="241"/>
      <c r="D66" s="32" t="s">
        <v>209</v>
      </c>
      <c r="E66" s="21">
        <f>Пр6!F69</f>
        <v>21298225</v>
      </c>
      <c r="F66" s="99">
        <f>Пр6!G69</f>
        <v>9156348.1099999994</v>
      </c>
    </row>
    <row r="67" spans="1:6" s="52" customFormat="1" ht="49.5" hidden="1" x14ac:dyDescent="0.25">
      <c r="A67" s="110" t="s">
        <v>464</v>
      </c>
      <c r="B67" s="241" t="s">
        <v>462</v>
      </c>
      <c r="C67" s="241"/>
      <c r="D67" s="32"/>
      <c r="E67" s="21">
        <f>E68</f>
        <v>2974829</v>
      </c>
      <c r="F67" s="99">
        <f>F68</f>
        <v>0</v>
      </c>
    </row>
    <row r="68" spans="1:6" s="52" customFormat="1" hidden="1" x14ac:dyDescent="0.25">
      <c r="A68" s="50" t="s">
        <v>208</v>
      </c>
      <c r="B68" s="241"/>
      <c r="C68" s="241"/>
      <c r="D68" s="32" t="s">
        <v>209</v>
      </c>
      <c r="E68" s="21">
        <f>Пр6!F73</f>
        <v>2974829</v>
      </c>
      <c r="F68" s="99">
        <f>Пр6!G73</f>
        <v>0</v>
      </c>
    </row>
    <row r="69" spans="1:6" s="52" customFormat="1" ht="49.5" hidden="1" x14ac:dyDescent="0.25">
      <c r="A69" s="110" t="s">
        <v>465</v>
      </c>
      <c r="B69" s="241" t="s">
        <v>463</v>
      </c>
      <c r="C69" s="241"/>
      <c r="D69" s="32"/>
      <c r="E69" s="21">
        <f>E70</f>
        <v>1687000</v>
      </c>
      <c r="F69" s="99">
        <f>F70</f>
        <v>0</v>
      </c>
    </row>
    <row r="70" spans="1:6" s="52" customFormat="1" hidden="1" x14ac:dyDescent="0.25">
      <c r="A70" s="50" t="s">
        <v>208</v>
      </c>
      <c r="B70" s="241"/>
      <c r="C70" s="241"/>
      <c r="D70" s="32" t="s">
        <v>209</v>
      </c>
      <c r="E70" s="21">
        <f>Пр6!F75</f>
        <v>1687000</v>
      </c>
      <c r="F70" s="99">
        <f>Пр6!G75</f>
        <v>0</v>
      </c>
    </row>
    <row r="71" spans="1:6" s="52" customFormat="1" ht="51" customHeight="1" x14ac:dyDescent="0.25">
      <c r="A71" s="50" t="s">
        <v>272</v>
      </c>
      <c r="B71" s="241" t="s">
        <v>461</v>
      </c>
      <c r="C71" s="241"/>
      <c r="D71" s="32"/>
      <c r="E71" s="21">
        <f>E72</f>
        <v>92088</v>
      </c>
      <c r="F71" s="99">
        <f>F72</f>
        <v>86484.040000000008</v>
      </c>
    </row>
    <row r="72" spans="1:6" s="52" customFormat="1" x14ac:dyDescent="0.25">
      <c r="A72" s="50" t="s">
        <v>208</v>
      </c>
      <c r="B72" s="241"/>
      <c r="C72" s="241"/>
      <c r="D72" s="32" t="s">
        <v>209</v>
      </c>
      <c r="E72" s="21">
        <f>Пр6!F71</f>
        <v>92088</v>
      </c>
      <c r="F72" s="99">
        <f>Пр6!G71</f>
        <v>86484.040000000008</v>
      </c>
    </row>
    <row r="73" spans="1:6" s="52" customFormat="1" ht="33" x14ac:dyDescent="0.25">
      <c r="A73" s="97" t="s">
        <v>274</v>
      </c>
      <c r="B73" s="240" t="s">
        <v>275</v>
      </c>
      <c r="C73" s="240"/>
      <c r="D73" s="36"/>
      <c r="E73" s="37">
        <f>E74+E76</f>
        <v>595443</v>
      </c>
      <c r="F73" s="98">
        <f>F74+F76</f>
        <v>285003.15999999997</v>
      </c>
    </row>
    <row r="74" spans="1:6" s="52" customFormat="1" ht="33" x14ac:dyDescent="0.25">
      <c r="A74" s="50" t="s">
        <v>276</v>
      </c>
      <c r="B74" s="241" t="s">
        <v>277</v>
      </c>
      <c r="C74" s="241"/>
      <c r="D74" s="32"/>
      <c r="E74" s="21">
        <f>E75</f>
        <v>495000</v>
      </c>
      <c r="F74" s="51">
        <f>F75</f>
        <v>251522.36</v>
      </c>
    </row>
    <row r="75" spans="1:6" s="52" customFormat="1" x14ac:dyDescent="0.25">
      <c r="A75" s="50" t="s">
        <v>208</v>
      </c>
      <c r="B75" s="241"/>
      <c r="C75" s="241"/>
      <c r="D75" s="32" t="s">
        <v>209</v>
      </c>
      <c r="E75" s="21">
        <f>Пр6!F78</f>
        <v>495000</v>
      </c>
      <c r="F75" s="99">
        <f>Пр6!G78</f>
        <v>251522.36</v>
      </c>
    </row>
    <row r="76" spans="1:6" s="52" customFormat="1" ht="33" x14ac:dyDescent="0.25">
      <c r="A76" s="50" t="s">
        <v>278</v>
      </c>
      <c r="B76" s="241" t="s">
        <v>279</v>
      </c>
      <c r="C76" s="241"/>
      <c r="D76" s="32"/>
      <c r="E76" s="21">
        <f>E77</f>
        <v>100443</v>
      </c>
      <c r="F76" s="51">
        <f>F77</f>
        <v>33480.800000000003</v>
      </c>
    </row>
    <row r="77" spans="1:6" s="52" customFormat="1" x14ac:dyDescent="0.25">
      <c r="A77" s="50" t="s">
        <v>208</v>
      </c>
      <c r="B77" s="241"/>
      <c r="C77" s="241"/>
      <c r="D77" s="32" t="s">
        <v>209</v>
      </c>
      <c r="E77" s="21">
        <f>Пр6!F80</f>
        <v>100443</v>
      </c>
      <c r="F77" s="99">
        <f>Пр6!G80</f>
        <v>33480.800000000003</v>
      </c>
    </row>
    <row r="78" spans="1:6" s="52" customFormat="1" ht="103.5" x14ac:dyDescent="0.25">
      <c r="A78" s="93" t="s">
        <v>280</v>
      </c>
      <c r="B78" s="261" t="s">
        <v>281</v>
      </c>
      <c r="C78" s="261"/>
      <c r="D78" s="94"/>
      <c r="E78" s="95">
        <v>19646578</v>
      </c>
      <c r="F78" s="109">
        <f>F79</f>
        <v>14059130.279999999</v>
      </c>
    </row>
    <row r="79" spans="1:6" s="52" customFormat="1" ht="49.5" x14ac:dyDescent="0.25">
      <c r="A79" s="97" t="s">
        <v>282</v>
      </c>
      <c r="B79" s="240" t="s">
        <v>283</v>
      </c>
      <c r="C79" s="240"/>
      <c r="D79" s="36"/>
      <c r="E79" s="37">
        <v>19646578</v>
      </c>
      <c r="F79" s="51">
        <f>F80</f>
        <v>14059130.279999999</v>
      </c>
    </row>
    <row r="80" spans="1:6" s="52" customFormat="1" ht="33" x14ac:dyDescent="0.25">
      <c r="A80" s="50" t="s">
        <v>284</v>
      </c>
      <c r="B80" s="241" t="s">
        <v>285</v>
      </c>
      <c r="C80" s="241"/>
      <c r="D80" s="32"/>
      <c r="E80" s="21">
        <v>19646578</v>
      </c>
      <c r="F80" s="51">
        <f>F81</f>
        <v>14059130.279999999</v>
      </c>
    </row>
    <row r="81" spans="1:6" s="52" customFormat="1" x14ac:dyDescent="0.25">
      <c r="A81" s="50" t="s">
        <v>208</v>
      </c>
      <c r="B81" s="241"/>
      <c r="C81" s="241"/>
      <c r="D81" s="32" t="s">
        <v>209</v>
      </c>
      <c r="E81" s="21">
        <f>Пр6!F84</f>
        <v>19646578</v>
      </c>
      <c r="F81" s="99">
        <f>Пр6!G84</f>
        <v>14059130.279999999</v>
      </c>
    </row>
    <row r="82" spans="1:6" s="52" customFormat="1" ht="51.75" x14ac:dyDescent="0.25">
      <c r="A82" s="93" t="s">
        <v>286</v>
      </c>
      <c r="B82" s="261" t="s">
        <v>287</v>
      </c>
      <c r="C82" s="261"/>
      <c r="D82" s="94"/>
      <c r="E82" s="95">
        <f t="shared" ref="E82:F84" si="0">E83</f>
        <v>2562116</v>
      </c>
      <c r="F82" s="109">
        <f t="shared" si="0"/>
        <v>1334529.0900000001</v>
      </c>
    </row>
    <row r="83" spans="1:6" s="52" customFormat="1" ht="66" x14ac:dyDescent="0.25">
      <c r="A83" s="97" t="s">
        <v>288</v>
      </c>
      <c r="B83" s="240" t="s">
        <v>289</v>
      </c>
      <c r="C83" s="240"/>
      <c r="D83" s="36"/>
      <c r="E83" s="37">
        <f t="shared" si="0"/>
        <v>2562116</v>
      </c>
      <c r="F83" s="51">
        <f t="shared" si="0"/>
        <v>1334529.0900000001</v>
      </c>
    </row>
    <row r="84" spans="1:6" s="52" customFormat="1" ht="49.5" x14ac:dyDescent="0.25">
      <c r="A84" s="50" t="s">
        <v>290</v>
      </c>
      <c r="B84" s="241" t="s">
        <v>291</v>
      </c>
      <c r="C84" s="241"/>
      <c r="D84" s="32"/>
      <c r="E84" s="21">
        <f t="shared" si="0"/>
        <v>2562116</v>
      </c>
      <c r="F84" s="51">
        <f t="shared" si="0"/>
        <v>1334529.0900000001</v>
      </c>
    </row>
    <row r="85" spans="1:6" s="52" customFormat="1" x14ac:dyDescent="0.25">
      <c r="A85" s="50" t="s">
        <v>208</v>
      </c>
      <c r="B85" s="241"/>
      <c r="C85" s="241"/>
      <c r="D85" s="32" t="s">
        <v>209</v>
      </c>
      <c r="E85" s="21">
        <f>Пр6!F88</f>
        <v>2562116</v>
      </c>
      <c r="F85" s="99">
        <f>Пр6!G88</f>
        <v>1334529.0900000001</v>
      </c>
    </row>
    <row r="86" spans="1:6" s="52" customFormat="1" ht="34.5" x14ac:dyDescent="0.25">
      <c r="A86" s="93" t="s">
        <v>449</v>
      </c>
      <c r="B86" s="261" t="s">
        <v>445</v>
      </c>
      <c r="C86" s="261"/>
      <c r="D86" s="94"/>
      <c r="E86" s="95">
        <f>E87</f>
        <v>184800</v>
      </c>
      <c r="F86" s="96">
        <f>F87</f>
        <v>172000</v>
      </c>
    </row>
    <row r="87" spans="1:6" s="52" customFormat="1" ht="82.5" x14ac:dyDescent="0.25">
      <c r="A87" s="97" t="s">
        <v>450</v>
      </c>
      <c r="B87" s="240" t="s">
        <v>446</v>
      </c>
      <c r="C87" s="240"/>
      <c r="D87" s="36"/>
      <c r="E87" s="37">
        <f>E88++E90</f>
        <v>184800</v>
      </c>
      <c r="F87" s="98">
        <f>F88++F90</f>
        <v>172000</v>
      </c>
    </row>
    <row r="88" spans="1:6" s="52" customFormat="1" ht="82.5" x14ac:dyDescent="0.25">
      <c r="A88" s="50" t="s">
        <v>451</v>
      </c>
      <c r="B88" s="241" t="s">
        <v>447</v>
      </c>
      <c r="C88" s="241"/>
      <c r="D88" s="32"/>
      <c r="E88" s="21">
        <f>E89</f>
        <v>30000</v>
      </c>
      <c r="F88" s="51">
        <f>F89</f>
        <v>17200</v>
      </c>
    </row>
    <row r="89" spans="1:6" s="52" customFormat="1" x14ac:dyDescent="0.25">
      <c r="A89" s="50" t="s">
        <v>208</v>
      </c>
      <c r="B89" s="241"/>
      <c r="C89" s="241"/>
      <c r="D89" s="32" t="s">
        <v>209</v>
      </c>
      <c r="E89" s="21">
        <f>Пр6!F92</f>
        <v>30000</v>
      </c>
      <c r="F89" s="99">
        <f>Пр6!G92</f>
        <v>17200</v>
      </c>
    </row>
    <row r="90" spans="1:6" s="52" customFormat="1" ht="82.5" x14ac:dyDescent="0.25">
      <c r="A90" s="50" t="s">
        <v>452</v>
      </c>
      <c r="B90" s="241" t="s">
        <v>448</v>
      </c>
      <c r="C90" s="241"/>
      <c r="D90" s="32"/>
      <c r="E90" s="21">
        <f>E91</f>
        <v>154800</v>
      </c>
      <c r="F90" s="51">
        <f>F91</f>
        <v>154800</v>
      </c>
    </row>
    <row r="91" spans="1:6" s="52" customFormat="1" x14ac:dyDescent="0.25">
      <c r="A91" s="50" t="s">
        <v>208</v>
      </c>
      <c r="B91" s="241"/>
      <c r="C91" s="241"/>
      <c r="D91" s="32" t="s">
        <v>209</v>
      </c>
      <c r="E91" s="21">
        <f>Пр6!F94</f>
        <v>154800</v>
      </c>
      <c r="F91" s="99">
        <f>Пр6!G94</f>
        <v>154800</v>
      </c>
    </row>
    <row r="92" spans="1:6" s="52" customFormat="1" ht="49.5" x14ac:dyDescent="0.25">
      <c r="A92" s="100" t="s">
        <v>292</v>
      </c>
      <c r="B92" s="260" t="s">
        <v>293</v>
      </c>
      <c r="C92" s="260"/>
      <c r="D92" s="56"/>
      <c r="E92" s="57">
        <f>E93+E97+E101+E107</f>
        <v>8276411</v>
      </c>
      <c r="F92" s="101">
        <f>F93+F97+F101+F107</f>
        <v>6001655.8500000006</v>
      </c>
    </row>
    <row r="93" spans="1:6" s="52" customFormat="1" ht="51.75" x14ac:dyDescent="0.25">
      <c r="A93" s="93" t="s">
        <v>294</v>
      </c>
      <c r="B93" s="261" t="s">
        <v>295</v>
      </c>
      <c r="C93" s="261"/>
      <c r="D93" s="94"/>
      <c r="E93" s="95">
        <f t="shared" ref="E93:F95" si="1">E94</f>
        <v>2300000</v>
      </c>
      <c r="F93" s="96">
        <f t="shared" si="1"/>
        <v>30000</v>
      </c>
    </row>
    <row r="94" spans="1:6" s="52" customFormat="1" ht="49.5" x14ac:dyDescent="0.25">
      <c r="A94" s="97" t="s">
        <v>296</v>
      </c>
      <c r="B94" s="240" t="s">
        <v>297</v>
      </c>
      <c r="C94" s="240"/>
      <c r="D94" s="36"/>
      <c r="E94" s="37">
        <f t="shared" si="1"/>
        <v>2300000</v>
      </c>
      <c r="F94" s="98">
        <f t="shared" si="1"/>
        <v>30000</v>
      </c>
    </row>
    <row r="95" spans="1:6" s="52" customFormat="1" ht="49.5" x14ac:dyDescent="0.25">
      <c r="A95" s="50" t="s">
        <v>298</v>
      </c>
      <c r="B95" s="241" t="s">
        <v>466</v>
      </c>
      <c r="C95" s="241"/>
      <c r="D95" s="32"/>
      <c r="E95" s="21">
        <f t="shared" si="1"/>
        <v>2300000</v>
      </c>
      <c r="F95" s="99">
        <f t="shared" si="1"/>
        <v>30000</v>
      </c>
    </row>
    <row r="96" spans="1:6" s="52" customFormat="1" x14ac:dyDescent="0.25">
      <c r="A96" s="50" t="s">
        <v>208</v>
      </c>
      <c r="B96" s="241"/>
      <c r="C96" s="241"/>
      <c r="D96" s="32">
        <v>500</v>
      </c>
      <c r="E96" s="21">
        <f>Пр6!F99</f>
        <v>2300000</v>
      </c>
      <c r="F96" s="99">
        <f>Пр6!G99</f>
        <v>30000</v>
      </c>
    </row>
    <row r="97" spans="1:6" s="52" customFormat="1" ht="69" x14ac:dyDescent="0.25">
      <c r="A97" s="93" t="s">
        <v>300</v>
      </c>
      <c r="B97" s="261" t="s">
        <v>301</v>
      </c>
      <c r="C97" s="261"/>
      <c r="D97" s="94"/>
      <c r="E97" s="95">
        <f t="shared" ref="E97:F99" si="2">E98</f>
        <v>1224385</v>
      </c>
      <c r="F97" s="96">
        <f t="shared" si="2"/>
        <v>1224379.8</v>
      </c>
    </row>
    <row r="98" spans="1:6" s="52" customFormat="1" ht="49.5" x14ac:dyDescent="0.25">
      <c r="A98" s="97" t="s">
        <v>302</v>
      </c>
      <c r="B98" s="240" t="s">
        <v>303</v>
      </c>
      <c r="C98" s="240"/>
      <c r="D98" s="36"/>
      <c r="E98" s="37">
        <f t="shared" si="2"/>
        <v>1224385</v>
      </c>
      <c r="F98" s="51">
        <f t="shared" si="2"/>
        <v>1224379.8</v>
      </c>
    </row>
    <row r="99" spans="1:6" s="52" customFormat="1" ht="33" x14ac:dyDescent="0.25">
      <c r="A99" s="50" t="s">
        <v>312</v>
      </c>
      <c r="B99" s="241" t="s">
        <v>305</v>
      </c>
      <c r="C99" s="241"/>
      <c r="D99" s="32"/>
      <c r="E99" s="21">
        <f t="shared" si="2"/>
        <v>1224385</v>
      </c>
      <c r="F99" s="51">
        <f t="shared" si="2"/>
        <v>1224379.8</v>
      </c>
    </row>
    <row r="100" spans="1:6" s="52" customFormat="1" x14ac:dyDescent="0.25">
      <c r="A100" s="50" t="s">
        <v>306</v>
      </c>
      <c r="B100" s="241"/>
      <c r="C100" s="241"/>
      <c r="D100" s="32" t="s">
        <v>307</v>
      </c>
      <c r="E100" s="21">
        <f>Пр6!F103</f>
        <v>1224385</v>
      </c>
      <c r="F100" s="99">
        <f>Пр6!G103</f>
        <v>1224379.8</v>
      </c>
    </row>
    <row r="101" spans="1:6" s="52" customFormat="1" ht="86.25" x14ac:dyDescent="0.25">
      <c r="A101" s="93" t="s">
        <v>308</v>
      </c>
      <c r="B101" s="261" t="s">
        <v>309</v>
      </c>
      <c r="C101" s="261"/>
      <c r="D101" s="94"/>
      <c r="E101" s="95">
        <f t="shared" ref="E101:F103" si="3">E102</f>
        <v>23740</v>
      </c>
      <c r="F101" s="96">
        <f t="shared" si="3"/>
        <v>18990.690000000002</v>
      </c>
    </row>
    <row r="102" spans="1:6" s="52" customFormat="1" ht="49.5" x14ac:dyDescent="0.25">
      <c r="A102" s="97" t="s">
        <v>310</v>
      </c>
      <c r="B102" s="240" t="s">
        <v>311</v>
      </c>
      <c r="C102" s="240"/>
      <c r="D102" s="36"/>
      <c r="E102" s="37">
        <f>E103+E105</f>
        <v>23740</v>
      </c>
      <c r="F102" s="98">
        <f>F103+F105</f>
        <v>18990.690000000002</v>
      </c>
    </row>
    <row r="103" spans="1:6" s="52" customFormat="1" ht="33" x14ac:dyDescent="0.25">
      <c r="A103" s="50" t="s">
        <v>312</v>
      </c>
      <c r="B103" s="241" t="s">
        <v>313</v>
      </c>
      <c r="C103" s="241"/>
      <c r="D103" s="32"/>
      <c r="E103" s="21">
        <f t="shared" si="3"/>
        <v>11870</v>
      </c>
      <c r="F103" s="99">
        <f t="shared" si="3"/>
        <v>9495.33</v>
      </c>
    </row>
    <row r="104" spans="1:6" s="52" customFormat="1" x14ac:dyDescent="0.25">
      <c r="A104" s="50" t="s">
        <v>306</v>
      </c>
      <c r="B104" s="241"/>
      <c r="C104" s="241"/>
      <c r="D104" s="32" t="s">
        <v>307</v>
      </c>
      <c r="E104" s="21">
        <f>Пр6!F107</f>
        <v>11870</v>
      </c>
      <c r="F104" s="99">
        <f>Пр6!G107</f>
        <v>9495.33</v>
      </c>
    </row>
    <row r="105" spans="1:6" s="52" customFormat="1" ht="49.5" x14ac:dyDescent="0.25">
      <c r="A105" s="50" t="s">
        <v>314</v>
      </c>
      <c r="B105" s="241" t="s">
        <v>315</v>
      </c>
      <c r="C105" s="241"/>
      <c r="D105" s="32"/>
      <c r="E105" s="21">
        <f>E106</f>
        <v>11870</v>
      </c>
      <c r="F105" s="99">
        <f>F106</f>
        <v>9495.36</v>
      </c>
    </row>
    <row r="106" spans="1:6" s="52" customFormat="1" ht="17.25" customHeight="1" x14ac:dyDescent="0.25">
      <c r="A106" s="50" t="s">
        <v>306</v>
      </c>
      <c r="B106" s="241"/>
      <c r="C106" s="241"/>
      <c r="D106" s="32">
        <v>300</v>
      </c>
      <c r="E106" s="21">
        <f>Пр6!F109</f>
        <v>11870</v>
      </c>
      <c r="F106" s="99">
        <f>Пр6!G109</f>
        <v>9495.36</v>
      </c>
    </row>
    <row r="107" spans="1:6" s="52" customFormat="1" ht="103.5" x14ac:dyDescent="0.25">
      <c r="A107" s="93" t="s">
        <v>316</v>
      </c>
      <c r="B107" s="261" t="s">
        <v>317</v>
      </c>
      <c r="C107" s="261"/>
      <c r="D107" s="94"/>
      <c r="E107" s="95">
        <f t="shared" ref="E107:F109" si="4">E108</f>
        <v>4728286</v>
      </c>
      <c r="F107" s="96">
        <f t="shared" si="4"/>
        <v>4728285.3600000003</v>
      </c>
    </row>
    <row r="108" spans="1:6" s="52" customFormat="1" ht="82.5" x14ac:dyDescent="0.25">
      <c r="A108" s="97" t="s">
        <v>318</v>
      </c>
      <c r="B108" s="240" t="s">
        <v>319</v>
      </c>
      <c r="C108" s="240"/>
      <c r="D108" s="36"/>
      <c r="E108" s="37">
        <f t="shared" si="4"/>
        <v>4728286</v>
      </c>
      <c r="F108" s="98">
        <f t="shared" si="4"/>
        <v>4728285.3600000003</v>
      </c>
    </row>
    <row r="109" spans="1:6" s="52" customFormat="1" ht="49.5" x14ac:dyDescent="0.25">
      <c r="A109" s="50" t="s">
        <v>320</v>
      </c>
      <c r="B109" s="241" t="s">
        <v>321</v>
      </c>
      <c r="C109" s="241"/>
      <c r="D109" s="32"/>
      <c r="E109" s="21">
        <f t="shared" si="4"/>
        <v>4728286</v>
      </c>
      <c r="F109" s="99">
        <f t="shared" si="4"/>
        <v>4728285.3600000003</v>
      </c>
    </row>
    <row r="110" spans="1:6" s="52" customFormat="1" x14ac:dyDescent="0.25">
      <c r="A110" s="50" t="s">
        <v>208</v>
      </c>
      <c r="B110" s="241"/>
      <c r="C110" s="241"/>
      <c r="D110" s="32">
        <v>500</v>
      </c>
      <c r="E110" s="21">
        <f>Пр6!F113</f>
        <v>4728286</v>
      </c>
      <c r="F110" s="99">
        <f>Пр6!G113</f>
        <v>4728285.3600000003</v>
      </c>
    </row>
    <row r="111" spans="1:6" s="52" customFormat="1" ht="17.25" x14ac:dyDescent="0.25">
      <c r="A111" s="113" t="s">
        <v>324</v>
      </c>
      <c r="B111" s="262" t="s">
        <v>323</v>
      </c>
      <c r="C111" s="262"/>
      <c r="D111" s="114"/>
      <c r="E111" s="115">
        <f>E112</f>
        <v>83125391</v>
      </c>
      <c r="F111" s="128">
        <f>F112</f>
        <v>61710139.409999996</v>
      </c>
    </row>
    <row r="112" spans="1:6" s="52" customFormat="1" x14ac:dyDescent="0.25">
      <c r="A112" s="58" t="s">
        <v>324</v>
      </c>
      <c r="B112" s="263" t="s">
        <v>325</v>
      </c>
      <c r="C112" s="263"/>
      <c r="D112" s="59"/>
      <c r="E112" s="60">
        <f>E113+E115+E118+E120+E122+E124+E126+E128+E130+E132+E134+E136+E138+E140+E142+E144+E146+E150+E154+E156+E158+E160+E162+E164+E166+E168+E170+E172+E174+E152+E148</f>
        <v>83125391</v>
      </c>
      <c r="F112" s="129">
        <f>F113+F115+F118+F120+F122+F124+F126+F128+F130+F132+F134+F136+F138+F140+F142+F144+F146+F150+F154+F156+F158+F160+F162+F164+F166+F168+F170+F172+F174+F152+F148</f>
        <v>61710139.409999996</v>
      </c>
    </row>
    <row r="113" spans="1:6" s="52" customFormat="1" ht="33" x14ac:dyDescent="0.25">
      <c r="A113" s="50" t="s">
        <v>388</v>
      </c>
      <c r="B113" s="241" t="s">
        <v>389</v>
      </c>
      <c r="C113" s="241"/>
      <c r="D113" s="32"/>
      <c r="E113" s="21">
        <f>E114</f>
        <v>1090381</v>
      </c>
      <c r="F113" s="51">
        <f>F114</f>
        <v>792211.63</v>
      </c>
    </row>
    <row r="114" spans="1:6" s="52" customFormat="1" ht="82.5" x14ac:dyDescent="0.25">
      <c r="A114" s="50" t="s">
        <v>390</v>
      </c>
      <c r="B114" s="241"/>
      <c r="C114" s="241"/>
      <c r="D114" s="32" t="s">
        <v>391</v>
      </c>
      <c r="E114" s="21">
        <f>Пр6!F182</f>
        <v>1090381</v>
      </c>
      <c r="F114" s="99">
        <f>Пр6!G182</f>
        <v>792211.63</v>
      </c>
    </row>
    <row r="115" spans="1:6" s="52" customFormat="1" ht="33" x14ac:dyDescent="0.25">
      <c r="A115" s="53" t="s">
        <v>326</v>
      </c>
      <c r="B115" s="241" t="s">
        <v>327</v>
      </c>
      <c r="C115" s="241"/>
      <c r="D115" s="32"/>
      <c r="E115" s="21">
        <f>E116+E117</f>
        <v>180000</v>
      </c>
      <c r="F115" s="54">
        <f>F116+F117</f>
        <v>126634</v>
      </c>
    </row>
    <row r="116" spans="1:6" s="52" customFormat="1" x14ac:dyDescent="0.25">
      <c r="A116" s="53" t="s">
        <v>306</v>
      </c>
      <c r="B116" s="241"/>
      <c r="C116" s="241"/>
      <c r="D116" s="32" t="s">
        <v>307</v>
      </c>
      <c r="E116" s="21">
        <f>Пр6!F117</f>
        <v>100000</v>
      </c>
      <c r="F116" s="99">
        <f>Пр6!G117</f>
        <v>48000</v>
      </c>
    </row>
    <row r="117" spans="1:6" s="52" customFormat="1" x14ac:dyDescent="0.25">
      <c r="A117" s="53" t="s">
        <v>328</v>
      </c>
      <c r="B117" s="241"/>
      <c r="C117" s="241"/>
      <c r="D117" s="32">
        <v>800</v>
      </c>
      <c r="E117" s="21">
        <f>Пр6!F119</f>
        <v>80000</v>
      </c>
      <c r="F117" s="99">
        <f>Пр6!G119</f>
        <v>78634</v>
      </c>
    </row>
    <row r="118" spans="1:6" s="52" customFormat="1" ht="33" x14ac:dyDescent="0.25">
      <c r="A118" s="53" t="s">
        <v>330</v>
      </c>
      <c r="B118" s="241" t="s">
        <v>331</v>
      </c>
      <c r="C118" s="241"/>
      <c r="D118" s="32"/>
      <c r="E118" s="21">
        <v>4300000</v>
      </c>
      <c r="F118" s="54">
        <f>F119</f>
        <v>2834214.04</v>
      </c>
    </row>
    <row r="119" spans="1:6" s="52" customFormat="1" ht="33" x14ac:dyDescent="0.25">
      <c r="A119" s="53" t="s">
        <v>332</v>
      </c>
      <c r="B119" s="241"/>
      <c r="C119" s="241"/>
      <c r="D119" s="32" t="s">
        <v>333</v>
      </c>
      <c r="E119" s="21">
        <f>Пр6!F121</f>
        <v>4300000</v>
      </c>
      <c r="F119" s="99">
        <f>Пр6!G121</f>
        <v>2834214.04</v>
      </c>
    </row>
    <row r="120" spans="1:6" s="52" customFormat="1" ht="33" x14ac:dyDescent="0.25">
      <c r="A120" s="53" t="s">
        <v>334</v>
      </c>
      <c r="B120" s="241" t="s">
        <v>335</v>
      </c>
      <c r="C120" s="241"/>
      <c r="D120" s="32"/>
      <c r="E120" s="21">
        <f>E121</f>
        <v>120000</v>
      </c>
      <c r="F120" s="54">
        <f>F121</f>
        <v>120000</v>
      </c>
    </row>
    <row r="121" spans="1:6" s="52" customFormat="1" x14ac:dyDescent="0.25">
      <c r="A121" s="53" t="s">
        <v>306</v>
      </c>
      <c r="B121" s="241"/>
      <c r="C121" s="241"/>
      <c r="D121" s="32">
        <v>300</v>
      </c>
      <c r="E121" s="21">
        <f>Пр6!F123</f>
        <v>120000</v>
      </c>
      <c r="F121" s="99">
        <f>Пр6!G123</f>
        <v>120000</v>
      </c>
    </row>
    <row r="122" spans="1:6" s="52" customFormat="1" ht="33" x14ac:dyDescent="0.25">
      <c r="A122" s="53" t="s">
        <v>336</v>
      </c>
      <c r="B122" s="241" t="s">
        <v>337</v>
      </c>
      <c r="C122" s="241"/>
      <c r="D122" s="32"/>
      <c r="E122" s="21">
        <f>E123</f>
        <v>2852814</v>
      </c>
      <c r="F122" s="54">
        <f>F123</f>
        <v>2020698.07</v>
      </c>
    </row>
    <row r="123" spans="1:6" s="52" customFormat="1" x14ac:dyDescent="0.25">
      <c r="A123" s="53" t="s">
        <v>328</v>
      </c>
      <c r="B123" s="241"/>
      <c r="C123" s="241"/>
      <c r="D123" s="32" t="s">
        <v>329</v>
      </c>
      <c r="E123" s="21">
        <f>Пр6!F125</f>
        <v>2852814</v>
      </c>
      <c r="F123" s="99">
        <f>Пр6!G125</f>
        <v>2020698.07</v>
      </c>
    </row>
    <row r="124" spans="1:6" s="52" customFormat="1" ht="33" x14ac:dyDescent="0.25">
      <c r="A124" s="53" t="s">
        <v>338</v>
      </c>
      <c r="B124" s="241" t="s">
        <v>339</v>
      </c>
      <c r="C124" s="241"/>
      <c r="D124" s="32"/>
      <c r="E124" s="21">
        <f>E125</f>
        <v>34432987</v>
      </c>
      <c r="F124" s="54">
        <f>F125</f>
        <v>28861604</v>
      </c>
    </row>
    <row r="125" spans="1:6" s="52" customFormat="1" x14ac:dyDescent="0.25">
      <c r="A125" s="53" t="s">
        <v>208</v>
      </c>
      <c r="B125" s="241"/>
      <c r="C125" s="241"/>
      <c r="D125" s="32" t="s">
        <v>209</v>
      </c>
      <c r="E125" s="21">
        <f>Пр6!F127</f>
        <v>34432987</v>
      </c>
      <c r="F125" s="99">
        <f>Пр6!G127</f>
        <v>28861604</v>
      </c>
    </row>
    <row r="126" spans="1:6" s="52" customFormat="1" ht="82.5" x14ac:dyDescent="0.25">
      <c r="A126" s="53" t="s">
        <v>340</v>
      </c>
      <c r="B126" s="241" t="s">
        <v>341</v>
      </c>
      <c r="C126" s="241"/>
      <c r="D126" s="32"/>
      <c r="E126" s="21">
        <f>E127</f>
        <v>380000</v>
      </c>
      <c r="F126" s="54">
        <f>F127</f>
        <v>63515</v>
      </c>
    </row>
    <row r="127" spans="1:6" s="52" customFormat="1" x14ac:dyDescent="0.25">
      <c r="A127" s="53" t="s">
        <v>208</v>
      </c>
      <c r="B127" s="241"/>
      <c r="C127" s="241"/>
      <c r="D127" s="32" t="s">
        <v>209</v>
      </c>
      <c r="E127" s="21">
        <f>Пр6!F129</f>
        <v>380000</v>
      </c>
      <c r="F127" s="99">
        <f>Пр6!G129</f>
        <v>63515</v>
      </c>
    </row>
    <row r="128" spans="1:6" s="52" customFormat="1" ht="49.5" x14ac:dyDescent="0.25">
      <c r="A128" s="53" t="s">
        <v>342</v>
      </c>
      <c r="B128" s="241" t="s">
        <v>343</v>
      </c>
      <c r="C128" s="241"/>
      <c r="D128" s="32"/>
      <c r="E128" s="21">
        <f>E129</f>
        <v>11645888</v>
      </c>
      <c r="F128" s="54">
        <f>F129</f>
        <v>6267282</v>
      </c>
    </row>
    <row r="129" spans="1:6" s="52" customFormat="1" x14ac:dyDescent="0.25">
      <c r="A129" s="53" t="s">
        <v>208</v>
      </c>
      <c r="B129" s="241"/>
      <c r="C129" s="241"/>
      <c r="D129" s="32" t="s">
        <v>209</v>
      </c>
      <c r="E129" s="21">
        <f>Пр6!F131</f>
        <v>11645888</v>
      </c>
      <c r="F129" s="99">
        <f>Пр6!G131</f>
        <v>6267282</v>
      </c>
    </row>
    <row r="130" spans="1:6" s="52" customFormat="1" ht="49.5" x14ac:dyDescent="0.25">
      <c r="A130" s="53" t="s">
        <v>344</v>
      </c>
      <c r="B130" s="241" t="s">
        <v>345</v>
      </c>
      <c r="C130" s="241"/>
      <c r="D130" s="32"/>
      <c r="E130" s="21">
        <f>E131</f>
        <v>1759000</v>
      </c>
      <c r="F130" s="54">
        <f>F131</f>
        <v>1022675.29</v>
      </c>
    </row>
    <row r="131" spans="1:6" s="52" customFormat="1" x14ac:dyDescent="0.25">
      <c r="A131" s="53" t="s">
        <v>208</v>
      </c>
      <c r="B131" s="241"/>
      <c r="C131" s="241"/>
      <c r="D131" s="32" t="s">
        <v>209</v>
      </c>
      <c r="E131" s="21">
        <f>Пр6!F133</f>
        <v>1759000</v>
      </c>
      <c r="F131" s="99">
        <f>Пр6!G133</f>
        <v>1022675.29</v>
      </c>
    </row>
    <row r="132" spans="1:6" s="52" customFormat="1" ht="33" x14ac:dyDescent="0.25">
      <c r="A132" s="53" t="s">
        <v>346</v>
      </c>
      <c r="B132" s="241" t="s">
        <v>347</v>
      </c>
      <c r="C132" s="241"/>
      <c r="D132" s="32"/>
      <c r="E132" s="21">
        <f>E133</f>
        <v>4600000</v>
      </c>
      <c r="F132" s="54">
        <f>F133</f>
        <v>3524880.32</v>
      </c>
    </row>
    <row r="133" spans="1:6" s="52" customFormat="1" x14ac:dyDescent="0.25">
      <c r="A133" s="53" t="s">
        <v>208</v>
      </c>
      <c r="B133" s="241"/>
      <c r="C133" s="241"/>
      <c r="D133" s="32" t="s">
        <v>209</v>
      </c>
      <c r="E133" s="21">
        <f>Пр6!F135</f>
        <v>4600000</v>
      </c>
      <c r="F133" s="99">
        <f>Пр6!G135</f>
        <v>3524880.32</v>
      </c>
    </row>
    <row r="134" spans="1:6" s="52" customFormat="1" ht="33" x14ac:dyDescent="0.25">
      <c r="A134" s="53" t="s">
        <v>348</v>
      </c>
      <c r="B134" s="241" t="s">
        <v>349</v>
      </c>
      <c r="C134" s="241"/>
      <c r="D134" s="32"/>
      <c r="E134" s="21">
        <f>E135</f>
        <v>1100000</v>
      </c>
      <c r="F134" s="54">
        <f>F135</f>
        <v>589298</v>
      </c>
    </row>
    <row r="135" spans="1:6" s="52" customFormat="1" x14ac:dyDescent="0.25">
      <c r="A135" s="53" t="s">
        <v>208</v>
      </c>
      <c r="B135" s="241"/>
      <c r="C135" s="241"/>
      <c r="D135" s="32" t="s">
        <v>209</v>
      </c>
      <c r="E135" s="21">
        <f>Пр6!F137</f>
        <v>1100000</v>
      </c>
      <c r="F135" s="99">
        <f>Пр6!G137</f>
        <v>589298</v>
      </c>
    </row>
    <row r="136" spans="1:6" s="52" customFormat="1" ht="82.5" hidden="1" x14ac:dyDescent="0.25">
      <c r="A136" s="53" t="s">
        <v>350</v>
      </c>
      <c r="B136" s="241" t="s">
        <v>351</v>
      </c>
      <c r="C136" s="241"/>
      <c r="D136" s="32"/>
      <c r="E136" s="21">
        <f>E137</f>
        <v>200000</v>
      </c>
      <c r="F136" s="54">
        <f>F137</f>
        <v>0</v>
      </c>
    </row>
    <row r="137" spans="1:6" s="52" customFormat="1" hidden="1" x14ac:dyDescent="0.25">
      <c r="A137" s="53" t="s">
        <v>208</v>
      </c>
      <c r="B137" s="241"/>
      <c r="C137" s="241"/>
      <c r="D137" s="32" t="s">
        <v>209</v>
      </c>
      <c r="E137" s="21">
        <f>Пр6!F139</f>
        <v>200000</v>
      </c>
      <c r="F137" s="99">
        <f>Пр6!G139</f>
        <v>0</v>
      </c>
    </row>
    <row r="138" spans="1:6" s="52" customFormat="1" ht="49.5" x14ac:dyDescent="0.25">
      <c r="A138" s="53" t="s">
        <v>352</v>
      </c>
      <c r="B138" s="241" t="s">
        <v>353</v>
      </c>
      <c r="C138" s="241"/>
      <c r="D138" s="32"/>
      <c r="E138" s="21">
        <f>E139</f>
        <v>120000</v>
      </c>
      <c r="F138" s="54">
        <f>F139</f>
        <v>75000</v>
      </c>
    </row>
    <row r="139" spans="1:6" s="52" customFormat="1" x14ac:dyDescent="0.25">
      <c r="A139" s="53" t="s">
        <v>208</v>
      </c>
      <c r="B139" s="241"/>
      <c r="C139" s="241"/>
      <c r="D139" s="32" t="s">
        <v>209</v>
      </c>
      <c r="E139" s="21">
        <f>Пр6!F141</f>
        <v>120000</v>
      </c>
      <c r="F139" s="99">
        <f>Пр6!G141</f>
        <v>75000</v>
      </c>
    </row>
    <row r="140" spans="1:6" s="52" customFormat="1" ht="33" x14ac:dyDescent="0.25">
      <c r="A140" s="53" t="s">
        <v>354</v>
      </c>
      <c r="B140" s="241" t="s">
        <v>355</v>
      </c>
      <c r="C140" s="241"/>
      <c r="D140" s="32"/>
      <c r="E140" s="21">
        <f>E141</f>
        <v>591900</v>
      </c>
      <c r="F140" s="54">
        <f>F141</f>
        <v>30207.46</v>
      </c>
    </row>
    <row r="141" spans="1:6" s="52" customFormat="1" x14ac:dyDescent="0.25">
      <c r="A141" s="53" t="s">
        <v>208</v>
      </c>
      <c r="B141" s="241"/>
      <c r="C141" s="241"/>
      <c r="D141" s="32" t="s">
        <v>209</v>
      </c>
      <c r="E141" s="21">
        <f>Пр6!F143</f>
        <v>591900</v>
      </c>
      <c r="F141" s="99">
        <f>Пр6!G143</f>
        <v>30207.46</v>
      </c>
    </row>
    <row r="142" spans="1:6" s="52" customFormat="1" ht="66" x14ac:dyDescent="0.25">
      <c r="A142" s="53" t="s">
        <v>356</v>
      </c>
      <c r="B142" s="241" t="s">
        <v>357</v>
      </c>
      <c r="C142" s="241"/>
      <c r="D142" s="32"/>
      <c r="E142" s="21">
        <f>E143</f>
        <v>3096468</v>
      </c>
      <c r="F142" s="54">
        <f>F143</f>
        <v>1968172.98</v>
      </c>
    </row>
    <row r="143" spans="1:6" s="52" customFormat="1" x14ac:dyDescent="0.25">
      <c r="A143" s="53" t="s">
        <v>208</v>
      </c>
      <c r="B143" s="241"/>
      <c r="C143" s="241"/>
      <c r="D143" s="32" t="s">
        <v>209</v>
      </c>
      <c r="E143" s="21">
        <f>Пр6!F145</f>
        <v>3096468</v>
      </c>
      <c r="F143" s="99">
        <f>Пр6!G145</f>
        <v>1968172.98</v>
      </c>
    </row>
    <row r="144" spans="1:6" s="52" customFormat="1" ht="49.5" x14ac:dyDescent="0.25">
      <c r="A144" s="53" t="s">
        <v>358</v>
      </c>
      <c r="B144" s="241" t="s">
        <v>359</v>
      </c>
      <c r="C144" s="241"/>
      <c r="D144" s="32"/>
      <c r="E144" s="21">
        <f>E145</f>
        <v>70891</v>
      </c>
      <c r="F144" s="54">
        <f>F145</f>
        <v>64057</v>
      </c>
    </row>
    <row r="145" spans="1:6" s="52" customFormat="1" x14ac:dyDescent="0.25">
      <c r="A145" s="53" t="s">
        <v>208</v>
      </c>
      <c r="B145" s="241"/>
      <c r="C145" s="241"/>
      <c r="D145" s="32" t="s">
        <v>209</v>
      </c>
      <c r="E145" s="21">
        <f>Пр6!F147</f>
        <v>70891</v>
      </c>
      <c r="F145" s="99">
        <f>Пр6!G147</f>
        <v>64057</v>
      </c>
    </row>
    <row r="146" spans="1:6" s="52" customFormat="1" ht="49.5" x14ac:dyDescent="0.25">
      <c r="A146" s="53" t="s">
        <v>360</v>
      </c>
      <c r="B146" s="241" t="s">
        <v>361</v>
      </c>
      <c r="C146" s="241"/>
      <c r="D146" s="32"/>
      <c r="E146" s="21">
        <f>E147</f>
        <v>360000</v>
      </c>
      <c r="F146" s="99">
        <f>F147</f>
        <v>204102.84</v>
      </c>
    </row>
    <row r="147" spans="1:6" s="52" customFormat="1" x14ac:dyDescent="0.25">
      <c r="A147" s="53" t="s">
        <v>208</v>
      </c>
      <c r="B147" s="241"/>
      <c r="C147" s="241"/>
      <c r="D147" s="32" t="s">
        <v>209</v>
      </c>
      <c r="E147" s="21">
        <f>Пр6!F149</f>
        <v>360000</v>
      </c>
      <c r="F147" s="99">
        <f>Пр6!G149</f>
        <v>204102.84</v>
      </c>
    </row>
    <row r="148" spans="1:6" s="52" customFormat="1" ht="84.75" customHeight="1" x14ac:dyDescent="0.25">
      <c r="A148" s="53" t="s">
        <v>362</v>
      </c>
      <c r="B148" s="241" t="s">
        <v>363</v>
      </c>
      <c r="C148" s="241"/>
      <c r="D148" s="32"/>
      <c r="E148" s="21">
        <f>E149</f>
        <v>80000</v>
      </c>
      <c r="F148" s="99">
        <f>F149</f>
        <v>17771.259999999998</v>
      </c>
    </row>
    <row r="149" spans="1:6" s="52" customFormat="1" x14ac:dyDescent="0.25">
      <c r="A149" s="53" t="s">
        <v>208</v>
      </c>
      <c r="B149" s="241"/>
      <c r="C149" s="241"/>
      <c r="D149" s="32" t="s">
        <v>209</v>
      </c>
      <c r="E149" s="21">
        <f>Пр6!F151</f>
        <v>80000</v>
      </c>
      <c r="F149" s="54">
        <v>17771.259999999998</v>
      </c>
    </row>
    <row r="150" spans="1:6" s="52" customFormat="1" ht="33" x14ac:dyDescent="0.25">
      <c r="A150" s="53" t="s">
        <v>364</v>
      </c>
      <c r="B150" s="241" t="s">
        <v>365</v>
      </c>
      <c r="C150" s="241"/>
      <c r="D150" s="32"/>
      <c r="E150" s="21">
        <f>E151</f>
        <v>200000</v>
      </c>
      <c r="F150" s="54">
        <f>F151</f>
        <v>153300</v>
      </c>
    </row>
    <row r="151" spans="1:6" s="52" customFormat="1" x14ac:dyDescent="0.25">
      <c r="A151" s="53" t="s">
        <v>208</v>
      </c>
      <c r="B151" s="241"/>
      <c r="C151" s="241"/>
      <c r="D151" s="32" t="s">
        <v>209</v>
      </c>
      <c r="E151" s="21">
        <f>Пр6!F153</f>
        <v>200000</v>
      </c>
      <c r="F151" s="99">
        <f>Пр6!G153</f>
        <v>153300</v>
      </c>
    </row>
    <row r="152" spans="1:6" s="52" customFormat="1" ht="49.5" x14ac:dyDescent="0.25">
      <c r="A152" s="53" t="s">
        <v>366</v>
      </c>
      <c r="B152" s="241" t="s">
        <v>367</v>
      </c>
      <c r="C152" s="241"/>
      <c r="D152" s="32"/>
      <c r="E152" s="21">
        <f>E153</f>
        <v>836000</v>
      </c>
      <c r="F152" s="54">
        <f>F153</f>
        <v>836000</v>
      </c>
    </row>
    <row r="153" spans="1:6" s="52" customFormat="1" x14ac:dyDescent="0.25">
      <c r="A153" s="53" t="s">
        <v>208</v>
      </c>
      <c r="B153" s="241"/>
      <c r="C153" s="241"/>
      <c r="D153" s="32" t="s">
        <v>209</v>
      </c>
      <c r="E153" s="21">
        <f>Пр6!F155</f>
        <v>836000</v>
      </c>
      <c r="F153" s="99">
        <f>Пр6!G155</f>
        <v>836000</v>
      </c>
    </row>
    <row r="154" spans="1:6" s="52" customFormat="1" ht="49.5" x14ac:dyDescent="0.25">
      <c r="A154" s="53" t="s">
        <v>368</v>
      </c>
      <c r="B154" s="241" t="s">
        <v>369</v>
      </c>
      <c r="C154" s="241"/>
      <c r="D154" s="32"/>
      <c r="E154" s="21">
        <f>E155</f>
        <v>100000</v>
      </c>
      <c r="F154" s="54">
        <f>F155</f>
        <v>100000</v>
      </c>
    </row>
    <row r="155" spans="1:6" s="52" customFormat="1" x14ac:dyDescent="0.25">
      <c r="A155" s="53" t="s">
        <v>208</v>
      </c>
      <c r="B155" s="241"/>
      <c r="C155" s="241"/>
      <c r="D155" s="32" t="s">
        <v>209</v>
      </c>
      <c r="E155" s="21">
        <f>Пр6!F157</f>
        <v>100000</v>
      </c>
      <c r="F155" s="99">
        <f>Пр6!G157</f>
        <v>100000</v>
      </c>
    </row>
    <row r="156" spans="1:6" s="52" customFormat="1" ht="66" x14ac:dyDescent="0.25">
      <c r="A156" s="53" t="s">
        <v>370</v>
      </c>
      <c r="B156" s="241" t="s">
        <v>371</v>
      </c>
      <c r="C156" s="241"/>
      <c r="D156" s="32"/>
      <c r="E156" s="21">
        <f>E157</f>
        <v>986000</v>
      </c>
      <c r="F156" s="54">
        <f>F157</f>
        <v>491763.13</v>
      </c>
    </row>
    <row r="157" spans="1:6" s="52" customFormat="1" x14ac:dyDescent="0.25">
      <c r="A157" s="53" t="s">
        <v>208</v>
      </c>
      <c r="B157" s="241"/>
      <c r="C157" s="241"/>
      <c r="D157" s="32" t="s">
        <v>209</v>
      </c>
      <c r="E157" s="21">
        <f>Пр6!F159</f>
        <v>986000</v>
      </c>
      <c r="F157" s="99">
        <f>Пр6!G159</f>
        <v>491763.13</v>
      </c>
    </row>
    <row r="158" spans="1:6" s="52" customFormat="1" ht="49.5" x14ac:dyDescent="0.25">
      <c r="A158" s="53" t="s">
        <v>372</v>
      </c>
      <c r="B158" s="241" t="s">
        <v>373</v>
      </c>
      <c r="C158" s="241"/>
      <c r="D158" s="32"/>
      <c r="E158" s="21">
        <f>E159</f>
        <v>3131529</v>
      </c>
      <c r="F158" s="54">
        <f>F159</f>
        <v>2233541.4</v>
      </c>
    </row>
    <row r="159" spans="1:6" s="52" customFormat="1" x14ac:dyDescent="0.25">
      <c r="A159" s="53" t="s">
        <v>208</v>
      </c>
      <c r="B159" s="241"/>
      <c r="C159" s="241"/>
      <c r="D159" s="32" t="s">
        <v>209</v>
      </c>
      <c r="E159" s="21">
        <f>Пр6!F161</f>
        <v>3131529</v>
      </c>
      <c r="F159" s="99">
        <f>Пр6!G161</f>
        <v>2233541.4</v>
      </c>
    </row>
    <row r="160" spans="1:6" s="52" customFormat="1" ht="49.5" x14ac:dyDescent="0.25">
      <c r="A160" s="53" t="s">
        <v>374</v>
      </c>
      <c r="B160" s="241" t="s">
        <v>375</v>
      </c>
      <c r="C160" s="241"/>
      <c r="D160" s="32"/>
      <c r="E160" s="21">
        <f>E161</f>
        <v>125373</v>
      </c>
      <c r="F160" s="54">
        <f>F161</f>
        <v>125372.3</v>
      </c>
    </row>
    <row r="161" spans="1:6" s="52" customFormat="1" x14ac:dyDescent="0.25">
      <c r="A161" s="53" t="s">
        <v>208</v>
      </c>
      <c r="B161" s="241"/>
      <c r="C161" s="241"/>
      <c r="D161" s="32" t="s">
        <v>209</v>
      </c>
      <c r="E161" s="21">
        <f>Пр6!F163</f>
        <v>125373</v>
      </c>
      <c r="F161" s="99">
        <f>Пр6!G163</f>
        <v>125372.3</v>
      </c>
    </row>
    <row r="162" spans="1:6" s="52" customFormat="1" ht="49.5" x14ac:dyDescent="0.25">
      <c r="A162" s="53" t="s">
        <v>376</v>
      </c>
      <c r="B162" s="241" t="s">
        <v>377</v>
      </c>
      <c r="C162" s="241"/>
      <c r="D162" s="32"/>
      <c r="E162" s="21">
        <f>E163</f>
        <v>20000</v>
      </c>
      <c r="F162" s="54">
        <f>F163</f>
        <v>7482.22</v>
      </c>
    </row>
    <row r="163" spans="1:6" s="52" customFormat="1" x14ac:dyDescent="0.25">
      <c r="A163" s="53" t="s">
        <v>208</v>
      </c>
      <c r="B163" s="241"/>
      <c r="C163" s="241"/>
      <c r="D163" s="32" t="s">
        <v>209</v>
      </c>
      <c r="E163" s="21">
        <f>Пр6!F165</f>
        <v>20000</v>
      </c>
      <c r="F163" s="99">
        <f>Пр6!G165</f>
        <v>7482.22</v>
      </c>
    </row>
    <row r="164" spans="1:6" s="52" customFormat="1" ht="33" x14ac:dyDescent="0.25">
      <c r="A164" s="53" t="s">
        <v>378</v>
      </c>
      <c r="B164" s="241" t="s">
        <v>379</v>
      </c>
      <c r="C164" s="241"/>
      <c r="D164" s="32"/>
      <c r="E164" s="21">
        <f>E165</f>
        <v>644300</v>
      </c>
      <c r="F164" s="54">
        <f>F165</f>
        <v>479136.06</v>
      </c>
    </row>
    <row r="165" spans="1:6" s="52" customFormat="1" x14ac:dyDescent="0.25">
      <c r="A165" s="53" t="s">
        <v>208</v>
      </c>
      <c r="B165" s="241"/>
      <c r="C165" s="241"/>
      <c r="D165" s="32" t="s">
        <v>209</v>
      </c>
      <c r="E165" s="21">
        <f>Пр6!F167</f>
        <v>644300</v>
      </c>
      <c r="F165" s="99">
        <f>Пр6!G167</f>
        <v>479136.06</v>
      </c>
    </row>
    <row r="166" spans="1:6" s="52" customFormat="1" ht="33" x14ac:dyDescent="0.25">
      <c r="A166" s="53" t="s">
        <v>380</v>
      </c>
      <c r="B166" s="241" t="s">
        <v>381</v>
      </c>
      <c r="C166" s="241"/>
      <c r="D166" s="32"/>
      <c r="E166" s="21">
        <f>E167</f>
        <v>1150945</v>
      </c>
      <c r="F166" s="54">
        <f>F167</f>
        <v>549340.36</v>
      </c>
    </row>
    <row r="167" spans="1:6" s="52" customFormat="1" x14ac:dyDescent="0.25">
      <c r="A167" s="53" t="s">
        <v>208</v>
      </c>
      <c r="B167" s="241"/>
      <c r="C167" s="241"/>
      <c r="D167" s="32" t="s">
        <v>209</v>
      </c>
      <c r="E167" s="21">
        <f>Пр6!F169</f>
        <v>1150945</v>
      </c>
      <c r="F167" s="99">
        <f>Пр6!G169</f>
        <v>549340.36</v>
      </c>
    </row>
    <row r="168" spans="1:6" s="52" customFormat="1" ht="49.5" x14ac:dyDescent="0.25">
      <c r="A168" s="53" t="s">
        <v>298</v>
      </c>
      <c r="B168" s="241" t="s">
        <v>382</v>
      </c>
      <c r="C168" s="241"/>
      <c r="D168" s="32"/>
      <c r="E168" s="21">
        <f>E169</f>
        <v>2312915</v>
      </c>
      <c r="F168" s="54">
        <f>F169</f>
        <v>2188948.3200000003</v>
      </c>
    </row>
    <row r="169" spans="1:6" s="52" customFormat="1" x14ac:dyDescent="0.25">
      <c r="A169" s="53" t="s">
        <v>208</v>
      </c>
      <c r="B169" s="241"/>
      <c r="C169" s="241"/>
      <c r="D169" s="32" t="s">
        <v>209</v>
      </c>
      <c r="E169" s="21">
        <f>Пр6!F171</f>
        <v>2312915</v>
      </c>
      <c r="F169" s="99">
        <f>Пр6!G171</f>
        <v>2188948.3200000003</v>
      </c>
    </row>
    <row r="170" spans="1:6" s="52" customFormat="1" ht="33" x14ac:dyDescent="0.25">
      <c r="A170" s="53" t="s">
        <v>383</v>
      </c>
      <c r="B170" s="241" t="s">
        <v>384</v>
      </c>
      <c r="C170" s="241"/>
      <c r="D170" s="32"/>
      <c r="E170" s="21">
        <f>E171</f>
        <v>2000000</v>
      </c>
      <c r="F170" s="54">
        <f>F171</f>
        <v>2000000</v>
      </c>
    </row>
    <row r="171" spans="1:6" s="52" customFormat="1" x14ac:dyDescent="0.25">
      <c r="A171" s="53" t="s">
        <v>208</v>
      </c>
      <c r="B171" s="241"/>
      <c r="C171" s="241"/>
      <c r="D171" s="32" t="s">
        <v>209</v>
      </c>
      <c r="E171" s="21">
        <f>Пр6!F173</f>
        <v>2000000</v>
      </c>
      <c r="F171" s="99">
        <f>Пр6!G173</f>
        <v>2000000</v>
      </c>
    </row>
    <row r="172" spans="1:6" s="52" customFormat="1" ht="33" x14ac:dyDescent="0.25">
      <c r="A172" s="53" t="s">
        <v>385</v>
      </c>
      <c r="B172" s="241" t="s">
        <v>540</v>
      </c>
      <c r="C172" s="241"/>
      <c r="D172" s="32"/>
      <c r="E172" s="21">
        <f>E173</f>
        <v>4550000</v>
      </c>
      <c r="F172" s="54">
        <f>F173</f>
        <v>3918931.73</v>
      </c>
    </row>
    <row r="173" spans="1:6" s="52" customFormat="1" x14ac:dyDescent="0.25">
      <c r="A173" s="53" t="s">
        <v>208</v>
      </c>
      <c r="B173" s="241"/>
      <c r="C173" s="241"/>
      <c r="D173" s="32" t="s">
        <v>209</v>
      </c>
      <c r="E173" s="21">
        <f>Пр6!F175</f>
        <v>4550000</v>
      </c>
      <c r="F173" s="99">
        <f>Пр6!G175</f>
        <v>3918931.73</v>
      </c>
    </row>
    <row r="174" spans="1:6" s="52" customFormat="1" ht="49.5" x14ac:dyDescent="0.25">
      <c r="A174" s="53" t="s">
        <v>460</v>
      </c>
      <c r="B174" s="241" t="s">
        <v>459</v>
      </c>
      <c r="C174" s="241"/>
      <c r="D174" s="32"/>
      <c r="E174" s="21">
        <f>E175</f>
        <v>88000</v>
      </c>
      <c r="F174" s="54">
        <f>F175</f>
        <v>44000</v>
      </c>
    </row>
    <row r="175" spans="1:6" s="52" customFormat="1" x14ac:dyDescent="0.25">
      <c r="A175" s="53" t="s">
        <v>208</v>
      </c>
      <c r="B175" s="241"/>
      <c r="C175" s="241"/>
      <c r="D175" s="32" t="s">
        <v>209</v>
      </c>
      <c r="E175" s="21">
        <f>Пр6!F177</f>
        <v>88000</v>
      </c>
      <c r="F175" s="99">
        <f>Пр6!G177</f>
        <v>44000</v>
      </c>
    </row>
    <row r="176" spans="1:6" s="52" customFormat="1" ht="17.25" thickBot="1" x14ac:dyDescent="0.3">
      <c r="A176" s="130" t="s">
        <v>185</v>
      </c>
      <c r="B176" s="259"/>
      <c r="C176" s="259"/>
      <c r="D176" s="131"/>
      <c r="E176" s="132">
        <f>E4+E111</f>
        <v>589219379</v>
      </c>
      <c r="F176" s="133">
        <f>F4+F111</f>
        <v>419379741.76999998</v>
      </c>
    </row>
  </sheetData>
  <mergeCells count="177">
    <mergeCell ref="B130:C130"/>
    <mergeCell ref="B131:C131"/>
    <mergeCell ref="B132:C132"/>
    <mergeCell ref="B102:C102"/>
    <mergeCell ref="B103:C103"/>
    <mergeCell ref="B104:C104"/>
    <mergeCell ref="B107:C107"/>
    <mergeCell ref="B113:C113"/>
    <mergeCell ref="B114:C114"/>
    <mergeCell ref="B111:C111"/>
    <mergeCell ref="B112:C112"/>
    <mergeCell ref="B122:C122"/>
    <mergeCell ref="B118:C118"/>
    <mergeCell ref="B119:C119"/>
    <mergeCell ref="B120:C120"/>
    <mergeCell ref="B121:C121"/>
    <mergeCell ref="B108:C108"/>
    <mergeCell ref="B109:C109"/>
    <mergeCell ref="B110:C110"/>
    <mergeCell ref="B105:C105"/>
    <mergeCell ref="B106:C106"/>
    <mergeCell ref="B93:C93"/>
    <mergeCell ref="B94:C94"/>
    <mergeCell ref="B95:C95"/>
    <mergeCell ref="B96:C96"/>
    <mergeCell ref="B98:C98"/>
    <mergeCell ref="B100:C100"/>
    <mergeCell ref="B101:C101"/>
    <mergeCell ref="B97:C97"/>
    <mergeCell ref="B99:C99"/>
    <mergeCell ref="B87:C87"/>
    <mergeCell ref="B90:C90"/>
    <mergeCell ref="B91:C91"/>
    <mergeCell ref="B92:C92"/>
    <mergeCell ref="B77:C77"/>
    <mergeCell ref="B78:C78"/>
    <mergeCell ref="B79:C79"/>
    <mergeCell ref="B80:C80"/>
    <mergeCell ref="B81:C81"/>
    <mergeCell ref="B86:C86"/>
    <mergeCell ref="B88:C88"/>
    <mergeCell ref="B89:C89"/>
    <mergeCell ref="B82:C82"/>
    <mergeCell ref="B83:C83"/>
    <mergeCell ref="B84:C84"/>
    <mergeCell ref="B85:C85"/>
    <mergeCell ref="B73:C73"/>
    <mergeCell ref="B74:C74"/>
    <mergeCell ref="B75:C75"/>
    <mergeCell ref="B76:C76"/>
    <mergeCell ref="B61:C61"/>
    <mergeCell ref="B62:C62"/>
    <mergeCell ref="B63:C63"/>
    <mergeCell ref="B64:C64"/>
    <mergeCell ref="B65:C65"/>
    <mergeCell ref="B66:C66"/>
    <mergeCell ref="B71:C71"/>
    <mergeCell ref="B72:C72"/>
    <mergeCell ref="B67:C67"/>
    <mergeCell ref="B68:C68"/>
    <mergeCell ref="B69:C69"/>
    <mergeCell ref="B70:C70"/>
    <mergeCell ref="B55:C55"/>
    <mergeCell ref="B56:C56"/>
    <mergeCell ref="B45:C45"/>
    <mergeCell ref="B46:C46"/>
    <mergeCell ref="B47:C47"/>
    <mergeCell ref="B48:C48"/>
    <mergeCell ref="B49:C49"/>
    <mergeCell ref="B52:C52"/>
    <mergeCell ref="B53:C53"/>
    <mergeCell ref="B54:C54"/>
    <mergeCell ref="B50:C50"/>
    <mergeCell ref="B51:C51"/>
    <mergeCell ref="B43:C43"/>
    <mergeCell ref="B44:C44"/>
    <mergeCell ref="B31:C31"/>
    <mergeCell ref="B32:C32"/>
    <mergeCell ref="B33:C33"/>
    <mergeCell ref="B34:C34"/>
    <mergeCell ref="B35:C35"/>
    <mergeCell ref="B36:C36"/>
    <mergeCell ref="B37:C37"/>
    <mergeCell ref="B38:C38"/>
    <mergeCell ref="B10:C10"/>
    <mergeCell ref="B11:C11"/>
    <mergeCell ref="B25:C2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16:C16"/>
    <mergeCell ref="B17:C17"/>
    <mergeCell ref="B18:C18"/>
    <mergeCell ref="B19:C19"/>
    <mergeCell ref="B20:C20"/>
    <mergeCell ref="B13:C13"/>
    <mergeCell ref="B14:C14"/>
    <mergeCell ref="B12:C12"/>
    <mergeCell ref="B15:C15"/>
    <mergeCell ref="A1:B1"/>
    <mergeCell ref="B5:C5"/>
    <mergeCell ref="B6:C6"/>
    <mergeCell ref="A2:F2"/>
    <mergeCell ref="C1:F1"/>
    <mergeCell ref="B3:C3"/>
    <mergeCell ref="B8:C8"/>
    <mergeCell ref="B9:C9"/>
    <mergeCell ref="B7:C7"/>
    <mergeCell ref="B4:C4"/>
    <mergeCell ref="B57:C57"/>
    <mergeCell ref="B58:C58"/>
    <mergeCell ref="B59:C59"/>
    <mergeCell ref="B60:C60"/>
    <mergeCell ref="B39:C39"/>
    <mergeCell ref="B40:C40"/>
    <mergeCell ref="B41:C41"/>
    <mergeCell ref="B42:C42"/>
    <mergeCell ref="B160:C160"/>
    <mergeCell ref="B159:C159"/>
    <mergeCell ref="B158:C158"/>
    <mergeCell ref="B157:C157"/>
    <mergeCell ref="B156:C156"/>
    <mergeCell ref="B155:C155"/>
    <mergeCell ref="B115:C115"/>
    <mergeCell ref="B116:C116"/>
    <mergeCell ref="B117:C117"/>
    <mergeCell ref="B123:C123"/>
    <mergeCell ref="B124:C124"/>
    <mergeCell ref="B125:C125"/>
    <mergeCell ref="B126:C126"/>
    <mergeCell ref="B127:C127"/>
    <mergeCell ref="B128:C128"/>
    <mergeCell ref="B129:C129"/>
    <mergeCell ref="B176:C176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3:C163"/>
    <mergeCell ref="B164:C164"/>
    <mergeCell ref="B165:C165"/>
    <mergeCell ref="B140:C140"/>
    <mergeCell ref="B141:C141"/>
    <mergeCell ref="B142:C142"/>
    <mergeCell ref="B143:C143"/>
    <mergeCell ref="B150:C150"/>
    <mergeCell ref="B151:C151"/>
    <mergeCell ref="B146:C146"/>
    <mergeCell ref="B147:C147"/>
    <mergeCell ref="B144:C144"/>
    <mergeCell ref="B145:C145"/>
    <mergeCell ref="B152:C152"/>
    <mergeCell ref="B153:C153"/>
    <mergeCell ref="B154:C154"/>
    <mergeCell ref="B148:C148"/>
    <mergeCell ref="B149:C149"/>
    <mergeCell ref="B133:C133"/>
    <mergeCell ref="B134:C134"/>
    <mergeCell ref="B135:C135"/>
    <mergeCell ref="B136:C136"/>
    <mergeCell ref="B137:C137"/>
    <mergeCell ref="B138:C138"/>
    <mergeCell ref="B139:C139"/>
    <mergeCell ref="B161:C161"/>
    <mergeCell ref="B162:C162"/>
  </mergeCells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workbookViewId="0">
      <selection activeCell="A5" sqref="A5:E5"/>
    </sheetView>
  </sheetViews>
  <sheetFormatPr defaultColWidth="9.140625" defaultRowHeight="16.5" x14ac:dyDescent="0.25"/>
  <cols>
    <col min="1" max="1" width="48.5703125" style="112" customWidth="1"/>
    <col min="2" max="2" width="26.5703125" style="112" customWidth="1"/>
    <col min="3" max="3" width="25.42578125" style="47" hidden="1" customWidth="1"/>
    <col min="4" max="4" width="25.7109375" style="47" customWidth="1"/>
    <col min="5" max="5" width="15" style="46" hidden="1" customWidth="1"/>
    <col min="6" max="16384" width="9.140625" style="3"/>
  </cols>
  <sheetData>
    <row r="1" spans="1:6" s="27" customFormat="1" x14ac:dyDescent="0.25">
      <c r="A1" s="111"/>
      <c r="B1" s="268" t="s">
        <v>529</v>
      </c>
      <c r="C1" s="268"/>
      <c r="D1" s="268"/>
      <c r="E1" s="268"/>
    </row>
    <row r="2" spans="1:6" s="27" customFormat="1" x14ac:dyDescent="0.25">
      <c r="A2" s="111"/>
      <c r="B2" s="268" t="s">
        <v>442</v>
      </c>
      <c r="C2" s="268"/>
      <c r="D2" s="268"/>
      <c r="E2" s="268"/>
    </row>
    <row r="3" spans="1:6" s="27" customFormat="1" x14ac:dyDescent="0.25">
      <c r="A3" s="111"/>
      <c r="B3" s="268" t="s">
        <v>513</v>
      </c>
      <c r="C3" s="268"/>
      <c r="D3" s="268"/>
      <c r="E3" s="268"/>
    </row>
    <row r="4" spans="1:6" s="27" customFormat="1" x14ac:dyDescent="0.25">
      <c r="A4" s="111"/>
      <c r="B4" s="268" t="s">
        <v>514</v>
      </c>
      <c r="C4" s="268"/>
      <c r="D4" s="268"/>
      <c r="E4" s="268"/>
    </row>
    <row r="5" spans="1:6" s="27" customFormat="1" ht="51.75" customHeight="1" x14ac:dyDescent="0.25">
      <c r="A5" s="189" t="s">
        <v>557</v>
      </c>
      <c r="B5" s="189"/>
      <c r="C5" s="189"/>
      <c r="D5" s="189"/>
      <c r="E5" s="189"/>
    </row>
    <row r="6" spans="1:6" s="17" customFormat="1" ht="72.599999999999994" customHeight="1" x14ac:dyDescent="0.25">
      <c r="A6" s="264" t="s">
        <v>130</v>
      </c>
      <c r="B6" s="264"/>
      <c r="C6" s="29" t="s">
        <v>421</v>
      </c>
      <c r="D6" s="29" t="s">
        <v>539</v>
      </c>
      <c r="E6" s="33" t="s">
        <v>10</v>
      </c>
    </row>
    <row r="7" spans="1:6" ht="38.1" customHeight="1" x14ac:dyDescent="0.25">
      <c r="A7" s="265" t="s">
        <v>393</v>
      </c>
      <c r="B7" s="265"/>
      <c r="C7" s="88">
        <f>C8</f>
        <v>4240000</v>
      </c>
      <c r="D7" s="117">
        <f>D8</f>
        <v>794060.96</v>
      </c>
      <c r="E7" s="118">
        <f>D7/C7*100</f>
        <v>18.727852830188681</v>
      </c>
      <c r="F7" s="23"/>
    </row>
    <row r="8" spans="1:6" x14ac:dyDescent="0.25">
      <c r="A8" s="266" t="s">
        <v>394</v>
      </c>
      <c r="B8" s="266"/>
      <c r="C8" s="21">
        <f>Пр7!E9</f>
        <v>4240000</v>
      </c>
      <c r="D8" s="21">
        <f>Пр7!F9</f>
        <v>794060.96</v>
      </c>
      <c r="E8" s="118">
        <f t="shared" ref="E8:E85" si="0">D8/C8*100</f>
        <v>18.727852830188681</v>
      </c>
    </row>
    <row r="9" spans="1:6" ht="58.5" customHeight="1" x14ac:dyDescent="0.25">
      <c r="A9" s="267" t="s">
        <v>395</v>
      </c>
      <c r="B9" s="267"/>
      <c r="C9" s="18">
        <f>C10</f>
        <v>1800000</v>
      </c>
      <c r="D9" s="34">
        <f>D10</f>
        <v>1797000</v>
      </c>
      <c r="E9" s="118">
        <f t="shared" si="0"/>
        <v>99.833333333333329</v>
      </c>
    </row>
    <row r="10" spans="1:6" x14ac:dyDescent="0.25">
      <c r="A10" s="266" t="s">
        <v>394</v>
      </c>
      <c r="B10" s="266"/>
      <c r="C10" s="21">
        <f>Пр7!E11</f>
        <v>1800000</v>
      </c>
      <c r="D10" s="21">
        <f>Пр7!F11</f>
        <v>1797000</v>
      </c>
      <c r="E10" s="118">
        <f t="shared" si="0"/>
        <v>99.833333333333329</v>
      </c>
    </row>
    <row r="11" spans="1:6" ht="51.75" hidden="1" customHeight="1" x14ac:dyDescent="0.25">
      <c r="A11" s="267" t="s">
        <v>396</v>
      </c>
      <c r="B11" s="267"/>
      <c r="C11" s="18">
        <f>C12</f>
        <v>19891434</v>
      </c>
      <c r="D11" s="34">
        <f>D12</f>
        <v>0</v>
      </c>
      <c r="E11" s="118">
        <f t="shared" si="0"/>
        <v>0</v>
      </c>
    </row>
    <row r="12" spans="1:6" hidden="1" x14ac:dyDescent="0.25">
      <c r="A12" s="266" t="s">
        <v>394</v>
      </c>
      <c r="B12" s="266"/>
      <c r="C12" s="21">
        <f>Пр7!E14</f>
        <v>19891434</v>
      </c>
      <c r="D12" s="21">
        <f>Пр7!F14</f>
        <v>0</v>
      </c>
      <c r="E12" s="118">
        <f t="shared" si="0"/>
        <v>0</v>
      </c>
    </row>
    <row r="13" spans="1:6" ht="41.25" hidden="1" customHeight="1" x14ac:dyDescent="0.25">
      <c r="A13" s="267" t="s">
        <v>397</v>
      </c>
      <c r="B13" s="267"/>
      <c r="C13" s="18">
        <f>C14</f>
        <v>9109110</v>
      </c>
      <c r="D13" s="34">
        <f>D14</f>
        <v>0</v>
      </c>
      <c r="E13" s="118">
        <f t="shared" si="0"/>
        <v>0</v>
      </c>
    </row>
    <row r="14" spans="1:6" hidden="1" x14ac:dyDescent="0.25">
      <c r="A14" s="266" t="s">
        <v>394</v>
      </c>
      <c r="B14" s="266"/>
      <c r="C14" s="21">
        <f>Пр7!E20</f>
        <v>9109110</v>
      </c>
      <c r="D14" s="21">
        <f>Пр7!F20</f>
        <v>0</v>
      </c>
      <c r="E14" s="118">
        <f t="shared" si="0"/>
        <v>0</v>
      </c>
    </row>
    <row r="15" spans="1:6" ht="36.950000000000003" customHeight="1" x14ac:dyDescent="0.25">
      <c r="A15" s="267" t="s">
        <v>398</v>
      </c>
      <c r="B15" s="267"/>
      <c r="C15" s="18">
        <f>C16</f>
        <v>22095774</v>
      </c>
      <c r="D15" s="34">
        <f>D16</f>
        <v>22095772.350000001</v>
      </c>
      <c r="E15" s="118">
        <f t="shared" si="0"/>
        <v>99.999992532508713</v>
      </c>
    </row>
    <row r="16" spans="1:6" x14ac:dyDescent="0.25">
      <c r="A16" s="266" t="s">
        <v>394</v>
      </c>
      <c r="B16" s="266"/>
      <c r="C16" s="21">
        <f>Пр7!E17</f>
        <v>22095774</v>
      </c>
      <c r="D16" s="21">
        <f>Пр7!F17</f>
        <v>22095772.350000001</v>
      </c>
      <c r="E16" s="118">
        <f t="shared" si="0"/>
        <v>99.999992532508713</v>
      </c>
    </row>
    <row r="17" spans="1:5" ht="54.95" customHeight="1" x14ac:dyDescent="0.25">
      <c r="A17" s="267" t="s">
        <v>399</v>
      </c>
      <c r="B17" s="267"/>
      <c r="C17" s="18">
        <f>C18</f>
        <v>721385</v>
      </c>
      <c r="D17" s="34">
        <f>D18</f>
        <v>504479.17</v>
      </c>
      <c r="E17" s="118">
        <f t="shared" si="0"/>
        <v>69.932029360189077</v>
      </c>
    </row>
    <row r="18" spans="1:5" ht="31.7" customHeight="1" x14ac:dyDescent="0.25">
      <c r="A18" s="266" t="s">
        <v>394</v>
      </c>
      <c r="B18" s="266"/>
      <c r="C18" s="21">
        <f>Пр7!E24</f>
        <v>721385</v>
      </c>
      <c r="D18" s="21">
        <f>Пр7!F24</f>
        <v>504479.17</v>
      </c>
      <c r="E18" s="118">
        <f t="shared" si="0"/>
        <v>69.932029360189077</v>
      </c>
    </row>
    <row r="19" spans="1:5" ht="51" customHeight="1" x14ac:dyDescent="0.25">
      <c r="A19" s="267" t="s">
        <v>400</v>
      </c>
      <c r="B19" s="267"/>
      <c r="C19" s="18">
        <f>C20</f>
        <v>8323948</v>
      </c>
      <c r="D19" s="34">
        <f>D20</f>
        <v>7232798.5099999998</v>
      </c>
      <c r="E19" s="118">
        <f t="shared" si="0"/>
        <v>86.891442738469777</v>
      </c>
    </row>
    <row r="20" spans="1:5" x14ac:dyDescent="0.25">
      <c r="A20" s="266" t="s">
        <v>394</v>
      </c>
      <c r="B20" s="266"/>
      <c r="C20" s="21">
        <f>Пр7!E26</f>
        <v>8323948</v>
      </c>
      <c r="D20" s="21">
        <f>Пр7!F26</f>
        <v>7232798.5099999998</v>
      </c>
      <c r="E20" s="118">
        <f t="shared" si="0"/>
        <v>86.891442738469777</v>
      </c>
    </row>
    <row r="21" spans="1:5" ht="73.349999999999994" customHeight="1" x14ac:dyDescent="0.25">
      <c r="A21" s="267" t="s">
        <v>401</v>
      </c>
      <c r="B21" s="267"/>
      <c r="C21" s="18">
        <f>C22</f>
        <v>1195000</v>
      </c>
      <c r="D21" s="34">
        <f>D22</f>
        <v>286644.58</v>
      </c>
      <c r="E21" s="118">
        <f t="shared" si="0"/>
        <v>23.986994142259416</v>
      </c>
    </row>
    <row r="22" spans="1:5" x14ac:dyDescent="0.25">
      <c r="A22" s="266" t="s">
        <v>394</v>
      </c>
      <c r="B22" s="266"/>
      <c r="C22" s="21">
        <f>Пр7!E28</f>
        <v>1195000</v>
      </c>
      <c r="D22" s="21">
        <f>Пр7!F28</f>
        <v>286644.58</v>
      </c>
      <c r="E22" s="118">
        <f t="shared" si="0"/>
        <v>23.986994142259416</v>
      </c>
    </row>
    <row r="23" spans="1:5" ht="44.25" customHeight="1" x14ac:dyDescent="0.25">
      <c r="A23" s="267" t="s">
        <v>402</v>
      </c>
      <c r="B23" s="267"/>
      <c r="C23" s="18">
        <f>C24</f>
        <v>28299565</v>
      </c>
      <c r="D23" s="34">
        <f>D24</f>
        <v>16623672.76</v>
      </c>
      <c r="E23" s="118">
        <f t="shared" si="0"/>
        <v>58.741796066476638</v>
      </c>
    </row>
    <row r="24" spans="1:5" x14ac:dyDescent="0.25">
      <c r="A24" s="266" t="s">
        <v>394</v>
      </c>
      <c r="B24" s="266"/>
      <c r="C24" s="21">
        <f>Пр7!E30</f>
        <v>28299565</v>
      </c>
      <c r="D24" s="21">
        <f>Пр7!F30</f>
        <v>16623672.76</v>
      </c>
      <c r="E24" s="118">
        <f t="shared" si="0"/>
        <v>58.741796066476638</v>
      </c>
    </row>
    <row r="25" spans="1:5" ht="42.75" customHeight="1" x14ac:dyDescent="0.25">
      <c r="A25" s="267" t="s">
        <v>403</v>
      </c>
      <c r="B25" s="267"/>
      <c r="C25" s="18">
        <f>C26</f>
        <v>3000000</v>
      </c>
      <c r="D25" s="34">
        <f>D26</f>
        <v>669295.32999999996</v>
      </c>
      <c r="E25" s="118">
        <f t="shared" si="0"/>
        <v>22.309844333333331</v>
      </c>
    </row>
    <row r="26" spans="1:5" x14ac:dyDescent="0.25">
      <c r="A26" s="266" t="s">
        <v>394</v>
      </c>
      <c r="B26" s="266"/>
      <c r="C26" s="21">
        <f>Пр7!E32</f>
        <v>3000000</v>
      </c>
      <c r="D26" s="21">
        <f>Пр7!F32</f>
        <v>669295.32999999996</v>
      </c>
      <c r="E26" s="118">
        <f t="shared" si="0"/>
        <v>22.309844333333331</v>
      </c>
    </row>
    <row r="27" spans="1:5" ht="32.25" customHeight="1" x14ac:dyDescent="0.25">
      <c r="A27" s="267" t="s">
        <v>404</v>
      </c>
      <c r="B27" s="267"/>
      <c r="C27" s="18">
        <f>C28</f>
        <v>21891521</v>
      </c>
      <c r="D27" s="34">
        <f>D28</f>
        <v>9937642.7699999996</v>
      </c>
      <c r="E27" s="118">
        <f t="shared" si="0"/>
        <v>45.394939757726291</v>
      </c>
    </row>
    <row r="28" spans="1:5" x14ac:dyDescent="0.25">
      <c r="A28" s="266" t="s">
        <v>394</v>
      </c>
      <c r="B28" s="266"/>
      <c r="C28" s="21">
        <f>Пр7!E34</f>
        <v>21891521</v>
      </c>
      <c r="D28" s="21">
        <f>Пр7!F34</f>
        <v>9937642.7699999996</v>
      </c>
      <c r="E28" s="118">
        <f t="shared" si="0"/>
        <v>45.394939757726291</v>
      </c>
    </row>
    <row r="29" spans="1:5" ht="33" customHeight="1" x14ac:dyDescent="0.25">
      <c r="A29" s="267" t="s">
        <v>405</v>
      </c>
      <c r="B29" s="267"/>
      <c r="C29" s="18">
        <f>C30</f>
        <v>13706300</v>
      </c>
      <c r="D29" s="34">
        <f>D30</f>
        <v>9585104.1600000001</v>
      </c>
      <c r="E29" s="118">
        <f t="shared" si="0"/>
        <v>69.932105382196511</v>
      </c>
    </row>
    <row r="30" spans="1:5" x14ac:dyDescent="0.25">
      <c r="A30" s="266" t="s">
        <v>394</v>
      </c>
      <c r="B30" s="266"/>
      <c r="C30" s="21">
        <f>Пр7!E36</f>
        <v>13706300</v>
      </c>
      <c r="D30" s="21">
        <f>Пр7!F36</f>
        <v>9585104.1600000001</v>
      </c>
      <c r="E30" s="118">
        <f t="shared" si="0"/>
        <v>69.932105382196511</v>
      </c>
    </row>
    <row r="31" spans="1:5" ht="35.25" customHeight="1" x14ac:dyDescent="0.25">
      <c r="A31" s="269" t="s">
        <v>467</v>
      </c>
      <c r="B31" s="270"/>
      <c r="C31" s="18">
        <f>C32</f>
        <v>2670000</v>
      </c>
      <c r="D31" s="34">
        <f>D32</f>
        <v>1580000</v>
      </c>
      <c r="E31" s="118">
        <f t="shared" ref="E31:E32" si="1">D31/C31*100</f>
        <v>59.176029962546814</v>
      </c>
    </row>
    <row r="32" spans="1:5" x14ac:dyDescent="0.25">
      <c r="A32" s="266" t="s">
        <v>394</v>
      </c>
      <c r="B32" s="266"/>
      <c r="C32" s="21">
        <f>Пр7!E38</f>
        <v>2670000</v>
      </c>
      <c r="D32" s="21">
        <f>Пр7!F38</f>
        <v>1580000</v>
      </c>
      <c r="E32" s="118">
        <f t="shared" si="1"/>
        <v>59.176029962546814</v>
      </c>
    </row>
    <row r="33" spans="1:5" ht="42.75" customHeight="1" x14ac:dyDescent="0.25">
      <c r="A33" s="267" t="s">
        <v>541</v>
      </c>
      <c r="B33" s="267"/>
      <c r="C33" s="18">
        <f>C34</f>
        <v>158055000</v>
      </c>
      <c r="D33" s="34">
        <f>D34</f>
        <v>137423171.66</v>
      </c>
      <c r="E33" s="118">
        <f t="shared" si="0"/>
        <v>86.946424763531681</v>
      </c>
    </row>
    <row r="34" spans="1:5" x14ac:dyDescent="0.25">
      <c r="A34" s="266" t="s">
        <v>394</v>
      </c>
      <c r="B34" s="266"/>
      <c r="C34" s="21">
        <f>Пр7!E40</f>
        <v>158055000</v>
      </c>
      <c r="D34" s="21">
        <f>Пр7!F40</f>
        <v>137423171.66</v>
      </c>
      <c r="E34" s="118">
        <f t="shared" si="0"/>
        <v>86.946424763531681</v>
      </c>
    </row>
    <row r="35" spans="1:5" ht="56.25" customHeight="1" x14ac:dyDescent="0.25">
      <c r="A35" s="267" t="s">
        <v>468</v>
      </c>
      <c r="B35" s="267"/>
      <c r="C35" s="18">
        <f>C36</f>
        <v>22690848</v>
      </c>
      <c r="D35" s="34">
        <f>D36</f>
        <v>5446246.96</v>
      </c>
      <c r="E35" s="118">
        <f t="shared" si="0"/>
        <v>24.001954268082002</v>
      </c>
    </row>
    <row r="36" spans="1:5" x14ac:dyDescent="0.25">
      <c r="A36" s="266" t="s">
        <v>394</v>
      </c>
      <c r="B36" s="266"/>
      <c r="C36" s="21">
        <f>Пр7!E42</f>
        <v>22690848</v>
      </c>
      <c r="D36" s="21">
        <f>Пр7!F42</f>
        <v>5446246.96</v>
      </c>
      <c r="E36" s="118">
        <f t="shared" si="0"/>
        <v>24.001954268082002</v>
      </c>
    </row>
    <row r="37" spans="1:5" ht="57" customHeight="1" x14ac:dyDescent="0.25">
      <c r="A37" s="267" t="s">
        <v>469</v>
      </c>
      <c r="B37" s="267"/>
      <c r="C37" s="18">
        <f>C38</f>
        <v>3768476</v>
      </c>
      <c r="D37" s="34">
        <f>D38</f>
        <v>3615498.48</v>
      </c>
      <c r="E37" s="118">
        <f t="shared" si="0"/>
        <v>95.940599860527172</v>
      </c>
    </row>
    <row r="38" spans="1:5" x14ac:dyDescent="0.25">
      <c r="A38" s="266" t="s">
        <v>394</v>
      </c>
      <c r="B38" s="266"/>
      <c r="C38" s="21">
        <f>Пр7!E45</f>
        <v>3768476</v>
      </c>
      <c r="D38" s="21">
        <f>Пр7!F45</f>
        <v>3615498.48</v>
      </c>
      <c r="E38" s="118">
        <f t="shared" si="0"/>
        <v>95.940599860527172</v>
      </c>
    </row>
    <row r="39" spans="1:5" ht="49.7" customHeight="1" x14ac:dyDescent="0.25">
      <c r="A39" s="267" t="s">
        <v>470</v>
      </c>
      <c r="B39" s="267"/>
      <c r="C39" s="18">
        <f>C40</f>
        <v>71601040</v>
      </c>
      <c r="D39" s="34">
        <f>D40</f>
        <v>68694471.120000005</v>
      </c>
      <c r="E39" s="118">
        <f t="shared" si="0"/>
        <v>95.940605220259386</v>
      </c>
    </row>
    <row r="40" spans="1:5" x14ac:dyDescent="0.25">
      <c r="A40" s="266" t="s">
        <v>394</v>
      </c>
      <c r="B40" s="266"/>
      <c r="C40" s="21">
        <f>Пр7!E47</f>
        <v>71601040</v>
      </c>
      <c r="D40" s="21">
        <f>Пр7!F47</f>
        <v>68694471.120000005</v>
      </c>
      <c r="E40" s="118">
        <f t="shared" si="0"/>
        <v>95.940605220259386</v>
      </c>
    </row>
    <row r="41" spans="1:5" ht="51.75" customHeight="1" x14ac:dyDescent="0.25">
      <c r="A41" s="267" t="s">
        <v>471</v>
      </c>
      <c r="B41" s="267"/>
      <c r="C41" s="18">
        <f>C42</f>
        <v>5300000</v>
      </c>
      <c r="D41" s="34">
        <f>D42</f>
        <v>4725000</v>
      </c>
      <c r="E41" s="118">
        <f t="shared" si="0"/>
        <v>89.15094339622641</v>
      </c>
    </row>
    <row r="42" spans="1:5" x14ac:dyDescent="0.25">
      <c r="A42" s="266" t="s">
        <v>394</v>
      </c>
      <c r="B42" s="266"/>
      <c r="C42" s="21">
        <f>Пр7!E51</f>
        <v>5300000</v>
      </c>
      <c r="D42" s="21">
        <f>Пр7!F51</f>
        <v>4725000</v>
      </c>
      <c r="E42" s="118">
        <f t="shared" si="0"/>
        <v>89.15094339622641</v>
      </c>
    </row>
    <row r="43" spans="1:5" ht="33.75" hidden="1" customHeight="1" x14ac:dyDescent="0.25">
      <c r="A43" s="267" t="s">
        <v>472</v>
      </c>
      <c r="B43" s="267"/>
      <c r="C43" s="18">
        <f>C44</f>
        <v>4470000</v>
      </c>
      <c r="D43" s="34">
        <f>D44</f>
        <v>0</v>
      </c>
      <c r="E43" s="118">
        <f t="shared" si="0"/>
        <v>0</v>
      </c>
    </row>
    <row r="44" spans="1:5" hidden="1" x14ac:dyDescent="0.25">
      <c r="A44" s="266" t="s">
        <v>394</v>
      </c>
      <c r="B44" s="266"/>
      <c r="C44" s="21">
        <f>Пр7!E53</f>
        <v>4470000</v>
      </c>
      <c r="D44" s="21">
        <f>Пр7!F53</f>
        <v>0</v>
      </c>
      <c r="E44" s="118">
        <f t="shared" si="0"/>
        <v>0</v>
      </c>
    </row>
    <row r="45" spans="1:5" ht="52.35" hidden="1" customHeight="1" x14ac:dyDescent="0.25">
      <c r="A45" s="267" t="s">
        <v>473</v>
      </c>
      <c r="B45" s="267"/>
      <c r="C45" s="18">
        <f>C46</f>
        <v>393409</v>
      </c>
      <c r="D45" s="34">
        <f>D46</f>
        <v>0</v>
      </c>
      <c r="E45" s="118">
        <f t="shared" ref="E45:E48" si="2">D45/C45*100</f>
        <v>0</v>
      </c>
    </row>
    <row r="46" spans="1:5" hidden="1" x14ac:dyDescent="0.25">
      <c r="A46" s="266" t="s">
        <v>394</v>
      </c>
      <c r="B46" s="266"/>
      <c r="C46" s="21">
        <f>Пр7!E58</f>
        <v>393409</v>
      </c>
      <c r="D46" s="21">
        <f>Пр7!F58</f>
        <v>0</v>
      </c>
      <c r="E46" s="118">
        <f t="shared" si="2"/>
        <v>0</v>
      </c>
    </row>
    <row r="47" spans="1:5" ht="53.65" hidden="1" customHeight="1" x14ac:dyDescent="0.25">
      <c r="A47" s="267" t="s">
        <v>474</v>
      </c>
      <c r="B47" s="267"/>
      <c r="C47" s="18">
        <f>C48</f>
        <v>88790</v>
      </c>
      <c r="D47" s="34">
        <f>D48</f>
        <v>0</v>
      </c>
      <c r="E47" s="118">
        <f t="shared" si="2"/>
        <v>0</v>
      </c>
    </row>
    <row r="48" spans="1:5" hidden="1" x14ac:dyDescent="0.25">
      <c r="A48" s="266" t="s">
        <v>394</v>
      </c>
      <c r="B48" s="266"/>
      <c r="C48" s="21">
        <f>Пр7!E60</f>
        <v>88790</v>
      </c>
      <c r="D48" s="21">
        <f>Пр7!F60</f>
        <v>0</v>
      </c>
      <c r="E48" s="118">
        <f t="shared" si="2"/>
        <v>0</v>
      </c>
    </row>
    <row r="49" spans="1:5" ht="58.35" customHeight="1" x14ac:dyDescent="0.25">
      <c r="A49" s="267" t="s">
        <v>475</v>
      </c>
      <c r="B49" s="267"/>
      <c r="C49" s="18">
        <f>C50</f>
        <v>3599898</v>
      </c>
      <c r="D49" s="34">
        <f>D50</f>
        <v>2677533.6</v>
      </c>
      <c r="E49" s="118">
        <f t="shared" si="0"/>
        <v>74.378040711153488</v>
      </c>
    </row>
    <row r="50" spans="1:5" x14ac:dyDescent="0.25">
      <c r="A50" s="266" t="s">
        <v>394</v>
      </c>
      <c r="B50" s="266"/>
      <c r="C50" s="21">
        <f>Пр7!E62</f>
        <v>3599898</v>
      </c>
      <c r="D50" s="21">
        <f>Пр7!F62</f>
        <v>2677533.6</v>
      </c>
      <c r="E50" s="118">
        <f t="shared" si="0"/>
        <v>74.378040711153488</v>
      </c>
    </row>
    <row r="51" spans="1:5" ht="35.450000000000003" customHeight="1" x14ac:dyDescent="0.25">
      <c r="A51" s="267" t="s">
        <v>476</v>
      </c>
      <c r="B51" s="267"/>
      <c r="C51" s="18">
        <f>C52</f>
        <v>41865000</v>
      </c>
      <c r="D51" s="34">
        <f>D52</f>
        <v>32886059.420000002</v>
      </c>
      <c r="E51" s="118">
        <f t="shared" si="0"/>
        <v>78.552632079302526</v>
      </c>
    </row>
    <row r="52" spans="1:5" x14ac:dyDescent="0.25">
      <c r="A52" s="266" t="s">
        <v>394</v>
      </c>
      <c r="B52" s="266"/>
      <c r="C52" s="21">
        <f>Пр7!E64</f>
        <v>41865000</v>
      </c>
      <c r="D52" s="21">
        <f>Пр7!F64</f>
        <v>32886059.420000002</v>
      </c>
      <c r="E52" s="118">
        <f t="shared" si="0"/>
        <v>78.552632079302526</v>
      </c>
    </row>
    <row r="53" spans="1:5" ht="36.950000000000003" customHeight="1" x14ac:dyDescent="0.25">
      <c r="A53" s="267" t="s">
        <v>477</v>
      </c>
      <c r="B53" s="267"/>
      <c r="C53" s="18">
        <f>C54</f>
        <v>21298225</v>
      </c>
      <c r="D53" s="34">
        <f>D54</f>
        <v>9156348.1099999994</v>
      </c>
      <c r="E53" s="118">
        <f t="shared" si="0"/>
        <v>42.991132406573783</v>
      </c>
    </row>
    <row r="54" spans="1:5" x14ac:dyDescent="0.25">
      <c r="A54" s="266" t="s">
        <v>394</v>
      </c>
      <c r="B54" s="266"/>
      <c r="C54" s="21">
        <f>Пр7!E66</f>
        <v>21298225</v>
      </c>
      <c r="D54" s="21">
        <f>Пр7!F66</f>
        <v>9156348.1099999994</v>
      </c>
      <c r="E54" s="118">
        <f t="shared" si="0"/>
        <v>42.991132406573783</v>
      </c>
    </row>
    <row r="55" spans="1:5" ht="33.75" hidden="1" customHeight="1" x14ac:dyDescent="0.25">
      <c r="A55" s="267" t="s">
        <v>478</v>
      </c>
      <c r="B55" s="267"/>
      <c r="C55" s="18">
        <f>C56</f>
        <v>2974829</v>
      </c>
      <c r="D55" s="34">
        <f>D56</f>
        <v>0</v>
      </c>
      <c r="E55" s="118">
        <f t="shared" ref="E55:E58" si="3">D55/C55*100</f>
        <v>0</v>
      </c>
    </row>
    <row r="56" spans="1:5" hidden="1" x14ac:dyDescent="0.25">
      <c r="A56" s="266" t="s">
        <v>394</v>
      </c>
      <c r="B56" s="266"/>
      <c r="C56" s="21">
        <f>Пр7!E68</f>
        <v>2974829</v>
      </c>
      <c r="D56" s="21">
        <f>Пр7!F68</f>
        <v>0</v>
      </c>
      <c r="E56" s="118">
        <f>D56/C56*100</f>
        <v>0</v>
      </c>
    </row>
    <row r="57" spans="1:5" ht="39.75" hidden="1" customHeight="1" x14ac:dyDescent="0.25">
      <c r="A57" s="267" t="s">
        <v>479</v>
      </c>
      <c r="B57" s="267"/>
      <c r="C57" s="18">
        <f>C58</f>
        <v>1687000</v>
      </c>
      <c r="D57" s="34">
        <f>D58</f>
        <v>0</v>
      </c>
      <c r="E57" s="118">
        <f t="shared" si="3"/>
        <v>0</v>
      </c>
    </row>
    <row r="58" spans="1:5" hidden="1" x14ac:dyDescent="0.25">
      <c r="A58" s="266" t="s">
        <v>394</v>
      </c>
      <c r="B58" s="266"/>
      <c r="C58" s="21">
        <f>Пр7!E70</f>
        <v>1687000</v>
      </c>
      <c r="D58" s="21">
        <f>Пр7!F70</f>
        <v>0</v>
      </c>
      <c r="E58" s="118">
        <f t="shared" si="3"/>
        <v>0</v>
      </c>
    </row>
    <row r="59" spans="1:5" ht="39.75" customHeight="1" x14ac:dyDescent="0.25">
      <c r="A59" s="267" t="s">
        <v>542</v>
      </c>
      <c r="B59" s="267"/>
      <c r="C59" s="18">
        <f>C60</f>
        <v>92088</v>
      </c>
      <c r="D59" s="34">
        <f>D60</f>
        <v>86484.040000000008</v>
      </c>
      <c r="E59" s="118">
        <f t="shared" si="0"/>
        <v>93.914559986100272</v>
      </c>
    </row>
    <row r="60" spans="1:5" x14ac:dyDescent="0.25">
      <c r="A60" s="266" t="s">
        <v>394</v>
      </c>
      <c r="B60" s="266"/>
      <c r="C60" s="21">
        <f>Пр7!E72</f>
        <v>92088</v>
      </c>
      <c r="D60" s="21">
        <f>Пр7!F72</f>
        <v>86484.040000000008</v>
      </c>
      <c r="E60" s="118">
        <f t="shared" si="0"/>
        <v>93.914559986100272</v>
      </c>
    </row>
    <row r="61" spans="1:5" ht="36" customHeight="1" x14ac:dyDescent="0.25">
      <c r="A61" s="267" t="s">
        <v>543</v>
      </c>
      <c r="B61" s="267"/>
      <c r="C61" s="18">
        <f>C62</f>
        <v>495000</v>
      </c>
      <c r="D61" s="34">
        <f>D62</f>
        <v>251522.36</v>
      </c>
      <c r="E61" s="118">
        <f t="shared" si="0"/>
        <v>50.812597979797978</v>
      </c>
    </row>
    <row r="62" spans="1:5" x14ac:dyDescent="0.25">
      <c r="A62" s="266" t="s">
        <v>394</v>
      </c>
      <c r="B62" s="266"/>
      <c r="C62" s="21">
        <f>Пр7!E75</f>
        <v>495000</v>
      </c>
      <c r="D62" s="21">
        <f>Пр7!F75</f>
        <v>251522.36</v>
      </c>
      <c r="E62" s="118">
        <f t="shared" si="0"/>
        <v>50.812597979797978</v>
      </c>
    </row>
    <row r="63" spans="1:5" ht="32.25" customHeight="1" x14ac:dyDescent="0.25">
      <c r="A63" s="267" t="s">
        <v>480</v>
      </c>
      <c r="B63" s="267"/>
      <c r="C63" s="18">
        <f>C64</f>
        <v>100443</v>
      </c>
      <c r="D63" s="34">
        <f>D64</f>
        <v>33480.800000000003</v>
      </c>
      <c r="E63" s="118">
        <f t="shared" si="0"/>
        <v>33.333134215425666</v>
      </c>
    </row>
    <row r="64" spans="1:5" x14ac:dyDescent="0.25">
      <c r="A64" s="266" t="s">
        <v>394</v>
      </c>
      <c r="B64" s="266"/>
      <c r="C64" s="21">
        <f>Пр7!E77</f>
        <v>100443</v>
      </c>
      <c r="D64" s="21">
        <f>Пр7!F77</f>
        <v>33480.800000000003</v>
      </c>
      <c r="E64" s="118">
        <f t="shared" si="0"/>
        <v>33.333134215425666</v>
      </c>
    </row>
    <row r="65" spans="1:5" ht="40.700000000000003" customHeight="1" x14ac:dyDescent="0.25">
      <c r="A65" s="267" t="s">
        <v>481</v>
      </c>
      <c r="B65" s="267"/>
      <c r="C65" s="18">
        <f>C66</f>
        <v>19646578</v>
      </c>
      <c r="D65" s="34">
        <f>D66</f>
        <v>14059130.279999999</v>
      </c>
      <c r="E65" s="118">
        <f t="shared" si="0"/>
        <v>71.560198829536631</v>
      </c>
    </row>
    <row r="66" spans="1:5" x14ac:dyDescent="0.25">
      <c r="A66" s="266" t="s">
        <v>394</v>
      </c>
      <c r="B66" s="266"/>
      <c r="C66" s="21">
        <f>Пр7!E81</f>
        <v>19646578</v>
      </c>
      <c r="D66" s="21">
        <f>Пр7!F81</f>
        <v>14059130.279999999</v>
      </c>
      <c r="E66" s="118">
        <f t="shared" si="0"/>
        <v>71.560198829536631</v>
      </c>
    </row>
    <row r="67" spans="1:5" ht="42.75" customHeight="1" x14ac:dyDescent="0.25">
      <c r="A67" s="267" t="s">
        <v>482</v>
      </c>
      <c r="B67" s="267"/>
      <c r="C67" s="18">
        <f>C68</f>
        <v>2562116</v>
      </c>
      <c r="D67" s="34">
        <f>D68</f>
        <v>1334529.0900000001</v>
      </c>
      <c r="E67" s="118">
        <f t="shared" si="0"/>
        <v>52.086989425927634</v>
      </c>
    </row>
    <row r="68" spans="1:5" x14ac:dyDescent="0.25">
      <c r="A68" s="266" t="s">
        <v>394</v>
      </c>
      <c r="B68" s="266"/>
      <c r="C68" s="21">
        <f>Пр7!E85</f>
        <v>2562116</v>
      </c>
      <c r="D68" s="21">
        <f>Пр7!F85</f>
        <v>1334529.0900000001</v>
      </c>
      <c r="E68" s="118">
        <f t="shared" si="0"/>
        <v>52.086989425927634</v>
      </c>
    </row>
    <row r="69" spans="1:5" ht="61.5" customHeight="1" x14ac:dyDescent="0.25">
      <c r="A69" s="267" t="s">
        <v>483</v>
      </c>
      <c r="B69" s="267"/>
      <c r="C69" s="18">
        <f>C70</f>
        <v>30000</v>
      </c>
      <c r="D69" s="34">
        <f>D70</f>
        <v>17200</v>
      </c>
      <c r="E69" s="118">
        <f t="shared" ref="E69:E72" si="4">D69/C69*100</f>
        <v>57.333333333333336</v>
      </c>
    </row>
    <row r="70" spans="1:5" x14ac:dyDescent="0.25">
      <c r="A70" s="266" t="s">
        <v>394</v>
      </c>
      <c r="B70" s="266"/>
      <c r="C70" s="21">
        <f>Пр7!E89</f>
        <v>30000</v>
      </c>
      <c r="D70" s="21">
        <f>Пр7!F89</f>
        <v>17200</v>
      </c>
      <c r="E70" s="118">
        <f t="shared" si="4"/>
        <v>57.333333333333336</v>
      </c>
    </row>
    <row r="71" spans="1:5" ht="67.7" customHeight="1" x14ac:dyDescent="0.25">
      <c r="A71" s="267" t="s">
        <v>484</v>
      </c>
      <c r="B71" s="267"/>
      <c r="C71" s="18">
        <f>C72</f>
        <v>154800</v>
      </c>
      <c r="D71" s="34">
        <f>D72</f>
        <v>154800</v>
      </c>
      <c r="E71" s="118">
        <f t="shared" si="4"/>
        <v>100</v>
      </c>
    </row>
    <row r="72" spans="1:5" x14ac:dyDescent="0.25">
      <c r="A72" s="266" t="s">
        <v>394</v>
      </c>
      <c r="B72" s="266"/>
      <c r="C72" s="21">
        <f>Пр7!E91</f>
        <v>154800</v>
      </c>
      <c r="D72" s="21">
        <f>Пр7!F91</f>
        <v>154800</v>
      </c>
      <c r="E72" s="118">
        <f t="shared" si="4"/>
        <v>100</v>
      </c>
    </row>
    <row r="73" spans="1:5" ht="37.5" customHeight="1" x14ac:dyDescent="0.25">
      <c r="A73" s="267" t="s">
        <v>485</v>
      </c>
      <c r="B73" s="267"/>
      <c r="C73" s="18">
        <f>C74</f>
        <v>2300000</v>
      </c>
      <c r="D73" s="34">
        <f>D74</f>
        <v>30000</v>
      </c>
      <c r="E73" s="118">
        <f t="shared" si="0"/>
        <v>1.3043478260869565</v>
      </c>
    </row>
    <row r="74" spans="1:5" x14ac:dyDescent="0.25">
      <c r="A74" s="266" t="s">
        <v>394</v>
      </c>
      <c r="B74" s="266"/>
      <c r="C74" s="21">
        <f>Пр7!E96</f>
        <v>2300000</v>
      </c>
      <c r="D74" s="21">
        <f>Пр7!F96</f>
        <v>30000</v>
      </c>
      <c r="E74" s="118">
        <f t="shared" si="0"/>
        <v>1.3043478260869565</v>
      </c>
    </row>
    <row r="75" spans="1:5" ht="51" customHeight="1" x14ac:dyDescent="0.25">
      <c r="A75" s="267" t="s">
        <v>486</v>
      </c>
      <c r="B75" s="267"/>
      <c r="C75" s="18">
        <f>C76</f>
        <v>4728286</v>
      </c>
      <c r="D75" s="34">
        <f>D76</f>
        <v>4728285.3600000003</v>
      </c>
      <c r="E75" s="118">
        <f t="shared" si="0"/>
        <v>99.999986464439758</v>
      </c>
    </row>
    <row r="76" spans="1:5" x14ac:dyDescent="0.25">
      <c r="A76" s="266" t="s">
        <v>394</v>
      </c>
      <c r="B76" s="266"/>
      <c r="C76" s="21">
        <f>Пр7!E110</f>
        <v>4728286</v>
      </c>
      <c r="D76" s="21">
        <f>Пр7!F110</f>
        <v>4728285.3600000003</v>
      </c>
      <c r="E76" s="118">
        <f t="shared" si="0"/>
        <v>99.999986464439758</v>
      </c>
    </row>
    <row r="77" spans="1:5" ht="37.5" customHeight="1" x14ac:dyDescent="0.25">
      <c r="A77" s="267" t="s">
        <v>487</v>
      </c>
      <c r="B77" s="267"/>
      <c r="C77" s="18">
        <f>C78</f>
        <v>34432987</v>
      </c>
      <c r="D77" s="34">
        <f>D78</f>
        <v>28861604</v>
      </c>
      <c r="E77" s="118">
        <f t="shared" si="0"/>
        <v>83.819634933210992</v>
      </c>
    </row>
    <row r="78" spans="1:5" x14ac:dyDescent="0.25">
      <c r="A78" s="266" t="s">
        <v>394</v>
      </c>
      <c r="B78" s="266"/>
      <c r="C78" s="21">
        <f>Пр7!E125</f>
        <v>34432987</v>
      </c>
      <c r="D78" s="21">
        <f>Пр7!F125</f>
        <v>28861604</v>
      </c>
      <c r="E78" s="118">
        <f t="shared" si="0"/>
        <v>83.819634933210992</v>
      </c>
    </row>
    <row r="79" spans="1:5" ht="48" customHeight="1" x14ac:dyDescent="0.25">
      <c r="A79" s="267" t="s">
        <v>488</v>
      </c>
      <c r="B79" s="267"/>
      <c r="C79" s="18">
        <f>C80</f>
        <v>380000</v>
      </c>
      <c r="D79" s="34">
        <f>D80</f>
        <v>63515</v>
      </c>
      <c r="E79" s="118">
        <f t="shared" si="0"/>
        <v>16.714473684210525</v>
      </c>
    </row>
    <row r="80" spans="1:5" x14ac:dyDescent="0.25">
      <c r="A80" s="266" t="s">
        <v>394</v>
      </c>
      <c r="B80" s="266"/>
      <c r="C80" s="21">
        <f>Пр7!E127</f>
        <v>380000</v>
      </c>
      <c r="D80" s="21">
        <f>Пр7!F127</f>
        <v>63515</v>
      </c>
      <c r="E80" s="118">
        <f t="shared" si="0"/>
        <v>16.714473684210525</v>
      </c>
    </row>
    <row r="81" spans="1:5" ht="40.700000000000003" customHeight="1" x14ac:dyDescent="0.25">
      <c r="A81" s="267" t="s">
        <v>489</v>
      </c>
      <c r="B81" s="267"/>
      <c r="C81" s="18">
        <f>C82</f>
        <v>11645888</v>
      </c>
      <c r="D81" s="34">
        <f>D82</f>
        <v>6267282</v>
      </c>
      <c r="E81" s="118">
        <f t="shared" si="0"/>
        <v>53.815406777052985</v>
      </c>
    </row>
    <row r="82" spans="1:5" x14ac:dyDescent="0.25">
      <c r="A82" s="266" t="s">
        <v>394</v>
      </c>
      <c r="B82" s="266"/>
      <c r="C82" s="21">
        <f>Пр7!E129</f>
        <v>11645888</v>
      </c>
      <c r="D82" s="21">
        <f>Пр7!F129</f>
        <v>6267282</v>
      </c>
      <c r="E82" s="118">
        <f t="shared" si="0"/>
        <v>53.815406777052985</v>
      </c>
    </row>
    <row r="83" spans="1:5" ht="52.5" customHeight="1" x14ac:dyDescent="0.25">
      <c r="A83" s="267" t="s">
        <v>490</v>
      </c>
      <c r="B83" s="267"/>
      <c r="C83" s="18">
        <f>C84</f>
        <v>1759000</v>
      </c>
      <c r="D83" s="34">
        <f>D84</f>
        <v>1022675.29</v>
      </c>
      <c r="E83" s="118">
        <f t="shared" si="0"/>
        <v>58.139584422967594</v>
      </c>
    </row>
    <row r="84" spans="1:5" x14ac:dyDescent="0.25">
      <c r="A84" s="266" t="s">
        <v>394</v>
      </c>
      <c r="B84" s="266"/>
      <c r="C84" s="21">
        <f>Пр7!E131</f>
        <v>1759000</v>
      </c>
      <c r="D84" s="21">
        <f>Пр7!F131</f>
        <v>1022675.29</v>
      </c>
      <c r="E84" s="118">
        <f t="shared" si="0"/>
        <v>58.139584422967594</v>
      </c>
    </row>
    <row r="85" spans="1:5" ht="37.5" customHeight="1" x14ac:dyDescent="0.25">
      <c r="A85" s="267" t="s">
        <v>491</v>
      </c>
      <c r="B85" s="267"/>
      <c r="C85" s="18">
        <f>C86</f>
        <v>4600000</v>
      </c>
      <c r="D85" s="34">
        <f>D86</f>
        <v>3524880.32</v>
      </c>
      <c r="E85" s="118">
        <f t="shared" si="0"/>
        <v>76.627833043478262</v>
      </c>
    </row>
    <row r="86" spans="1:5" x14ac:dyDescent="0.25">
      <c r="A86" s="266" t="s">
        <v>394</v>
      </c>
      <c r="B86" s="266"/>
      <c r="C86" s="21">
        <f>Пр7!E133</f>
        <v>4600000</v>
      </c>
      <c r="D86" s="21">
        <f>Пр7!F133</f>
        <v>3524880.32</v>
      </c>
      <c r="E86" s="118">
        <f t="shared" ref="E86:E129" si="5">D86/C86*100</f>
        <v>76.627833043478262</v>
      </c>
    </row>
    <row r="87" spans="1:5" ht="42.75" customHeight="1" x14ac:dyDescent="0.25">
      <c r="A87" s="267" t="s">
        <v>492</v>
      </c>
      <c r="B87" s="267"/>
      <c r="C87" s="18">
        <f>C88</f>
        <v>1100000</v>
      </c>
      <c r="D87" s="34">
        <f>D88</f>
        <v>589298</v>
      </c>
      <c r="E87" s="118">
        <f t="shared" si="5"/>
        <v>53.572545454545448</v>
      </c>
    </row>
    <row r="88" spans="1:5" x14ac:dyDescent="0.25">
      <c r="A88" s="266" t="s">
        <v>394</v>
      </c>
      <c r="B88" s="266"/>
      <c r="C88" s="21">
        <f>Пр7!E135</f>
        <v>1100000</v>
      </c>
      <c r="D88" s="21">
        <f>Пр7!F135</f>
        <v>589298</v>
      </c>
      <c r="E88" s="118">
        <f t="shared" si="5"/>
        <v>53.572545454545448</v>
      </c>
    </row>
    <row r="89" spans="1:5" ht="51.75" hidden="1" customHeight="1" x14ac:dyDescent="0.25">
      <c r="A89" s="267" t="s">
        <v>493</v>
      </c>
      <c r="B89" s="267"/>
      <c r="C89" s="18">
        <f>C90</f>
        <v>200000</v>
      </c>
      <c r="D89" s="34">
        <f>D90</f>
        <v>0</v>
      </c>
      <c r="E89" s="118">
        <f t="shared" si="5"/>
        <v>0</v>
      </c>
    </row>
    <row r="90" spans="1:5" hidden="1" x14ac:dyDescent="0.25">
      <c r="A90" s="266" t="s">
        <v>394</v>
      </c>
      <c r="B90" s="266"/>
      <c r="C90" s="21">
        <f>Пр7!E137</f>
        <v>200000</v>
      </c>
      <c r="D90" s="21">
        <f>Пр7!F137</f>
        <v>0</v>
      </c>
      <c r="E90" s="118">
        <f t="shared" si="5"/>
        <v>0</v>
      </c>
    </row>
    <row r="91" spans="1:5" ht="42" customHeight="1" x14ac:dyDescent="0.25">
      <c r="A91" s="267" t="s">
        <v>494</v>
      </c>
      <c r="B91" s="267"/>
      <c r="C91" s="18">
        <f>C92</f>
        <v>120000</v>
      </c>
      <c r="D91" s="34">
        <f>D92</f>
        <v>75000</v>
      </c>
      <c r="E91" s="118">
        <f t="shared" si="5"/>
        <v>62.5</v>
      </c>
    </row>
    <row r="92" spans="1:5" x14ac:dyDescent="0.25">
      <c r="A92" s="266" t="s">
        <v>394</v>
      </c>
      <c r="B92" s="266"/>
      <c r="C92" s="21">
        <f>Пр7!E139</f>
        <v>120000</v>
      </c>
      <c r="D92" s="21">
        <f>Пр7!F139</f>
        <v>75000</v>
      </c>
      <c r="E92" s="118">
        <f t="shared" si="5"/>
        <v>62.5</v>
      </c>
    </row>
    <row r="93" spans="1:5" ht="35.25" customHeight="1" x14ac:dyDescent="0.25">
      <c r="A93" s="267" t="s">
        <v>495</v>
      </c>
      <c r="B93" s="267"/>
      <c r="C93" s="18">
        <f>C94</f>
        <v>591900</v>
      </c>
      <c r="D93" s="34">
        <f>D94</f>
        <v>30207.46</v>
      </c>
      <c r="E93" s="118">
        <f t="shared" si="5"/>
        <v>5.1034735597229259</v>
      </c>
    </row>
    <row r="94" spans="1:5" x14ac:dyDescent="0.25">
      <c r="A94" s="266" t="s">
        <v>394</v>
      </c>
      <c r="B94" s="266"/>
      <c r="C94" s="21">
        <f>Пр7!E141</f>
        <v>591900</v>
      </c>
      <c r="D94" s="21">
        <f>Пр7!F141</f>
        <v>30207.46</v>
      </c>
      <c r="E94" s="118">
        <f t="shared" si="5"/>
        <v>5.1034735597229259</v>
      </c>
    </row>
    <row r="95" spans="1:5" ht="47.25" customHeight="1" x14ac:dyDescent="0.25">
      <c r="A95" s="267" t="s">
        <v>496</v>
      </c>
      <c r="B95" s="267"/>
      <c r="C95" s="18">
        <f>C96</f>
        <v>3096468</v>
      </c>
      <c r="D95" s="34">
        <f>D96</f>
        <v>1968172.98</v>
      </c>
      <c r="E95" s="118">
        <f t="shared" si="5"/>
        <v>63.561870492444939</v>
      </c>
    </row>
    <row r="96" spans="1:5" x14ac:dyDescent="0.25">
      <c r="A96" s="266" t="s">
        <v>394</v>
      </c>
      <c r="B96" s="266"/>
      <c r="C96" s="21">
        <f>Пр7!E143</f>
        <v>3096468</v>
      </c>
      <c r="D96" s="21">
        <f>Пр7!F143</f>
        <v>1968172.98</v>
      </c>
      <c r="E96" s="118">
        <f t="shared" si="5"/>
        <v>63.561870492444939</v>
      </c>
    </row>
    <row r="97" spans="1:5" ht="36.950000000000003" customHeight="1" x14ac:dyDescent="0.25">
      <c r="A97" s="267" t="s">
        <v>497</v>
      </c>
      <c r="B97" s="267"/>
      <c r="C97" s="18">
        <f>C98</f>
        <v>70891</v>
      </c>
      <c r="D97" s="34">
        <f>D98</f>
        <v>64057</v>
      </c>
      <c r="E97" s="118">
        <f t="shared" si="5"/>
        <v>90.359848217686306</v>
      </c>
    </row>
    <row r="98" spans="1:5" x14ac:dyDescent="0.25">
      <c r="A98" s="266" t="s">
        <v>394</v>
      </c>
      <c r="B98" s="266"/>
      <c r="C98" s="21">
        <f>Пр7!E145</f>
        <v>70891</v>
      </c>
      <c r="D98" s="21">
        <f>Пр7!F145</f>
        <v>64057</v>
      </c>
      <c r="E98" s="118">
        <f t="shared" si="5"/>
        <v>90.359848217686306</v>
      </c>
    </row>
    <row r="99" spans="1:5" ht="49.7" customHeight="1" x14ac:dyDescent="0.25">
      <c r="A99" s="267" t="s">
        <v>498</v>
      </c>
      <c r="B99" s="267"/>
      <c r="C99" s="18">
        <f>C100</f>
        <v>360000</v>
      </c>
      <c r="D99" s="34">
        <f>D100</f>
        <v>204102.84</v>
      </c>
      <c r="E99" s="118">
        <f t="shared" si="5"/>
        <v>56.695233333333327</v>
      </c>
    </row>
    <row r="100" spans="1:5" x14ac:dyDescent="0.25">
      <c r="A100" s="266" t="s">
        <v>394</v>
      </c>
      <c r="B100" s="266"/>
      <c r="C100" s="21">
        <f>Пр7!E147</f>
        <v>360000</v>
      </c>
      <c r="D100" s="21">
        <f>Пр7!F147</f>
        <v>204102.84</v>
      </c>
      <c r="E100" s="118">
        <f t="shared" si="5"/>
        <v>56.695233333333327</v>
      </c>
    </row>
    <row r="101" spans="1:5" ht="48" customHeight="1" x14ac:dyDescent="0.25">
      <c r="A101" s="267" t="s">
        <v>499</v>
      </c>
      <c r="B101" s="267"/>
      <c r="C101" s="18">
        <f>C102</f>
        <v>80000</v>
      </c>
      <c r="D101" s="34">
        <f>D102</f>
        <v>17771.259999999998</v>
      </c>
      <c r="E101" s="118">
        <f t="shared" si="5"/>
        <v>22.214074999999998</v>
      </c>
    </row>
    <row r="102" spans="1:5" x14ac:dyDescent="0.25">
      <c r="A102" s="266" t="s">
        <v>394</v>
      </c>
      <c r="B102" s="266"/>
      <c r="C102" s="21">
        <f>Пр7!E149</f>
        <v>80000</v>
      </c>
      <c r="D102" s="21">
        <f>Пр7!F149</f>
        <v>17771.259999999998</v>
      </c>
      <c r="E102" s="118">
        <f t="shared" si="5"/>
        <v>22.214074999999998</v>
      </c>
    </row>
    <row r="103" spans="1:5" ht="36.950000000000003" customHeight="1" x14ac:dyDescent="0.25">
      <c r="A103" s="267" t="s">
        <v>500</v>
      </c>
      <c r="B103" s="267"/>
      <c r="C103" s="18">
        <f>C104</f>
        <v>200000</v>
      </c>
      <c r="D103" s="34">
        <f>D104</f>
        <v>153300</v>
      </c>
      <c r="E103" s="118">
        <f t="shared" si="5"/>
        <v>76.649999999999991</v>
      </c>
    </row>
    <row r="104" spans="1:5" x14ac:dyDescent="0.25">
      <c r="A104" s="266" t="s">
        <v>394</v>
      </c>
      <c r="B104" s="266"/>
      <c r="C104" s="21">
        <f>Пр7!E151</f>
        <v>200000</v>
      </c>
      <c r="D104" s="21">
        <f>Пр7!F151</f>
        <v>153300</v>
      </c>
      <c r="E104" s="118">
        <f t="shared" si="5"/>
        <v>76.649999999999991</v>
      </c>
    </row>
    <row r="105" spans="1:5" ht="30.75" customHeight="1" x14ac:dyDescent="0.25">
      <c r="A105" s="267" t="s">
        <v>501</v>
      </c>
      <c r="B105" s="267"/>
      <c r="C105" s="18">
        <f>C106</f>
        <v>88000</v>
      </c>
      <c r="D105" s="34">
        <f>D106</f>
        <v>44000</v>
      </c>
      <c r="E105" s="118">
        <f t="shared" ref="E105:E106" si="6">D105/C105*100</f>
        <v>50</v>
      </c>
    </row>
    <row r="106" spans="1:5" x14ac:dyDescent="0.25">
      <c r="A106" s="266" t="s">
        <v>394</v>
      </c>
      <c r="B106" s="266"/>
      <c r="C106" s="21">
        <f>Пр7!E175</f>
        <v>88000</v>
      </c>
      <c r="D106" s="21">
        <f>Пр7!F175</f>
        <v>44000</v>
      </c>
      <c r="E106" s="118">
        <f t="shared" si="6"/>
        <v>50</v>
      </c>
    </row>
    <row r="107" spans="1:5" ht="51" customHeight="1" x14ac:dyDescent="0.25">
      <c r="A107" s="267" t="s">
        <v>502</v>
      </c>
      <c r="B107" s="267"/>
      <c r="C107" s="18">
        <f>C108</f>
        <v>836000</v>
      </c>
      <c r="D107" s="34">
        <f>D108</f>
        <v>836000</v>
      </c>
      <c r="E107" s="118">
        <f t="shared" si="5"/>
        <v>100</v>
      </c>
    </row>
    <row r="108" spans="1:5" x14ac:dyDescent="0.25">
      <c r="A108" s="266" t="s">
        <v>394</v>
      </c>
      <c r="B108" s="266"/>
      <c r="C108" s="21">
        <f>Пр7!E153</f>
        <v>836000</v>
      </c>
      <c r="D108" s="21">
        <f>Пр7!F153</f>
        <v>836000</v>
      </c>
      <c r="E108" s="118">
        <f t="shared" si="5"/>
        <v>100</v>
      </c>
    </row>
    <row r="109" spans="1:5" ht="34.5" customHeight="1" x14ac:dyDescent="0.25">
      <c r="A109" s="267" t="s">
        <v>503</v>
      </c>
      <c r="B109" s="267"/>
      <c r="C109" s="18">
        <f>C110</f>
        <v>100000</v>
      </c>
      <c r="D109" s="34">
        <f>D110</f>
        <v>100000</v>
      </c>
      <c r="E109" s="118">
        <f t="shared" si="5"/>
        <v>100</v>
      </c>
    </row>
    <row r="110" spans="1:5" x14ac:dyDescent="0.25">
      <c r="A110" s="266" t="s">
        <v>394</v>
      </c>
      <c r="B110" s="266"/>
      <c r="C110" s="21">
        <f>Пр7!E155</f>
        <v>100000</v>
      </c>
      <c r="D110" s="21">
        <f>Пр7!F155</f>
        <v>100000</v>
      </c>
      <c r="E110" s="118">
        <f t="shared" si="5"/>
        <v>100</v>
      </c>
    </row>
    <row r="111" spans="1:5" ht="48" customHeight="1" x14ac:dyDescent="0.25">
      <c r="A111" s="267" t="s">
        <v>504</v>
      </c>
      <c r="B111" s="267"/>
      <c r="C111" s="18">
        <f>C112</f>
        <v>986000</v>
      </c>
      <c r="D111" s="34">
        <f>D112</f>
        <v>491763.13</v>
      </c>
      <c r="E111" s="118">
        <f t="shared" si="5"/>
        <v>49.874556795131845</v>
      </c>
    </row>
    <row r="112" spans="1:5" x14ac:dyDescent="0.25">
      <c r="A112" s="266" t="s">
        <v>394</v>
      </c>
      <c r="B112" s="266"/>
      <c r="C112" s="21">
        <f>Пр7!E157</f>
        <v>986000</v>
      </c>
      <c r="D112" s="21">
        <f>Пр7!F157</f>
        <v>491763.13</v>
      </c>
      <c r="E112" s="118">
        <f t="shared" si="5"/>
        <v>49.874556795131845</v>
      </c>
    </row>
    <row r="113" spans="1:5" ht="38.25" customHeight="1" x14ac:dyDescent="0.25">
      <c r="A113" s="267" t="s">
        <v>505</v>
      </c>
      <c r="B113" s="267"/>
      <c r="C113" s="18">
        <f>C114</f>
        <v>3131529</v>
      </c>
      <c r="D113" s="34">
        <f>D114</f>
        <v>2233541.4</v>
      </c>
      <c r="E113" s="118">
        <f t="shared" si="5"/>
        <v>71.324308349052487</v>
      </c>
    </row>
    <row r="114" spans="1:5" x14ac:dyDescent="0.25">
      <c r="A114" s="266" t="s">
        <v>394</v>
      </c>
      <c r="B114" s="266"/>
      <c r="C114" s="21">
        <f>Пр7!E159</f>
        <v>3131529</v>
      </c>
      <c r="D114" s="21">
        <f>Пр7!F159</f>
        <v>2233541.4</v>
      </c>
      <c r="E114" s="118">
        <f t="shared" si="5"/>
        <v>71.324308349052487</v>
      </c>
    </row>
    <row r="115" spans="1:5" ht="32.25" customHeight="1" x14ac:dyDescent="0.25">
      <c r="A115" s="267" t="s">
        <v>506</v>
      </c>
      <c r="B115" s="267"/>
      <c r="C115" s="18">
        <f>C116</f>
        <v>125373</v>
      </c>
      <c r="D115" s="34">
        <f>D116</f>
        <v>125372.3</v>
      </c>
      <c r="E115" s="118">
        <f t="shared" si="5"/>
        <v>99.999441666068449</v>
      </c>
    </row>
    <row r="116" spans="1:5" x14ac:dyDescent="0.25">
      <c r="A116" s="266" t="s">
        <v>394</v>
      </c>
      <c r="B116" s="266"/>
      <c r="C116" s="21">
        <f>Пр7!E161</f>
        <v>125373</v>
      </c>
      <c r="D116" s="21">
        <f>Пр7!F161</f>
        <v>125372.3</v>
      </c>
      <c r="E116" s="118">
        <f t="shared" si="5"/>
        <v>99.999441666068449</v>
      </c>
    </row>
    <row r="117" spans="1:5" ht="37.5" customHeight="1" x14ac:dyDescent="0.25">
      <c r="A117" s="267" t="s">
        <v>507</v>
      </c>
      <c r="B117" s="267"/>
      <c r="C117" s="18">
        <f>C118</f>
        <v>20000</v>
      </c>
      <c r="D117" s="34">
        <f>D118</f>
        <v>7482.22</v>
      </c>
      <c r="E117" s="118">
        <f t="shared" si="5"/>
        <v>37.411100000000005</v>
      </c>
    </row>
    <row r="118" spans="1:5" x14ac:dyDescent="0.25">
      <c r="A118" s="266" t="s">
        <v>394</v>
      </c>
      <c r="B118" s="266"/>
      <c r="C118" s="21">
        <f>Пр7!E163</f>
        <v>20000</v>
      </c>
      <c r="D118" s="21">
        <f>Пр7!F163</f>
        <v>7482.22</v>
      </c>
      <c r="E118" s="118">
        <f t="shared" si="5"/>
        <v>37.411100000000005</v>
      </c>
    </row>
    <row r="119" spans="1:5" ht="32.25" customHeight="1" x14ac:dyDescent="0.25">
      <c r="A119" s="267" t="s">
        <v>508</v>
      </c>
      <c r="B119" s="267"/>
      <c r="C119" s="18">
        <f>C120</f>
        <v>644300</v>
      </c>
      <c r="D119" s="34">
        <f>D120</f>
        <v>479136.06</v>
      </c>
      <c r="E119" s="118">
        <f t="shared" si="5"/>
        <v>74.365367065031819</v>
      </c>
    </row>
    <row r="120" spans="1:5" x14ac:dyDescent="0.25">
      <c r="A120" s="266" t="s">
        <v>394</v>
      </c>
      <c r="B120" s="266"/>
      <c r="C120" s="21">
        <f>Пр7!E165</f>
        <v>644300</v>
      </c>
      <c r="D120" s="21">
        <f>Пр7!F165</f>
        <v>479136.06</v>
      </c>
      <c r="E120" s="118">
        <f t="shared" si="5"/>
        <v>74.365367065031819</v>
      </c>
    </row>
    <row r="121" spans="1:5" ht="32.25" customHeight="1" x14ac:dyDescent="0.25">
      <c r="A121" s="267" t="s">
        <v>509</v>
      </c>
      <c r="B121" s="267"/>
      <c r="C121" s="18">
        <f>C122</f>
        <v>1150945</v>
      </c>
      <c r="D121" s="34">
        <f>D122</f>
        <v>549340.36</v>
      </c>
      <c r="E121" s="118">
        <f t="shared" si="5"/>
        <v>47.729505753967388</v>
      </c>
    </row>
    <row r="122" spans="1:5" x14ac:dyDescent="0.25">
      <c r="A122" s="266" t="s">
        <v>394</v>
      </c>
      <c r="B122" s="266"/>
      <c r="C122" s="21">
        <f>Пр7!E167</f>
        <v>1150945</v>
      </c>
      <c r="D122" s="21">
        <f>Пр7!F167</f>
        <v>549340.36</v>
      </c>
      <c r="E122" s="118">
        <f t="shared" si="5"/>
        <v>47.729505753967388</v>
      </c>
    </row>
    <row r="123" spans="1:5" ht="42" customHeight="1" x14ac:dyDescent="0.25">
      <c r="A123" s="267" t="s">
        <v>510</v>
      </c>
      <c r="B123" s="267"/>
      <c r="C123" s="18">
        <f>C124</f>
        <v>2312915</v>
      </c>
      <c r="D123" s="34">
        <f>D124</f>
        <v>2188948.3200000003</v>
      </c>
      <c r="E123" s="118">
        <f t="shared" si="5"/>
        <v>94.64024056223424</v>
      </c>
    </row>
    <row r="124" spans="1:5" x14ac:dyDescent="0.25">
      <c r="A124" s="266" t="s">
        <v>394</v>
      </c>
      <c r="B124" s="266"/>
      <c r="C124" s="21">
        <f>Пр7!E169</f>
        <v>2312915</v>
      </c>
      <c r="D124" s="21">
        <f>Пр7!F169</f>
        <v>2188948.3200000003</v>
      </c>
      <c r="E124" s="118">
        <f t="shared" si="5"/>
        <v>94.64024056223424</v>
      </c>
    </row>
    <row r="125" spans="1:5" ht="23.25" customHeight="1" x14ac:dyDescent="0.25">
      <c r="A125" s="267" t="s">
        <v>511</v>
      </c>
      <c r="B125" s="267"/>
      <c r="C125" s="18">
        <f>C126</f>
        <v>2000000</v>
      </c>
      <c r="D125" s="34">
        <f>D126</f>
        <v>2000000</v>
      </c>
      <c r="E125" s="118">
        <f t="shared" si="5"/>
        <v>100</v>
      </c>
    </row>
    <row r="126" spans="1:5" x14ac:dyDescent="0.25">
      <c r="A126" s="266" t="s">
        <v>394</v>
      </c>
      <c r="B126" s="266"/>
      <c r="C126" s="21">
        <f>Пр7!E171</f>
        <v>2000000</v>
      </c>
      <c r="D126" s="21">
        <f>Пр7!F171</f>
        <v>2000000</v>
      </c>
      <c r="E126" s="118">
        <f t="shared" si="5"/>
        <v>100</v>
      </c>
    </row>
    <row r="127" spans="1:5" ht="36.950000000000003" customHeight="1" x14ac:dyDescent="0.25">
      <c r="A127" s="267" t="s">
        <v>512</v>
      </c>
      <c r="B127" s="267"/>
      <c r="C127" s="18">
        <f>C128</f>
        <v>4550000</v>
      </c>
      <c r="D127" s="34">
        <f>D128</f>
        <v>3918931.73</v>
      </c>
      <c r="E127" s="118">
        <f t="shared" si="5"/>
        <v>86.130367692307701</v>
      </c>
    </row>
    <row r="128" spans="1:5" ht="17.25" thickBot="1" x14ac:dyDescent="0.3">
      <c r="A128" s="271" t="s">
        <v>394</v>
      </c>
      <c r="B128" s="271"/>
      <c r="C128" s="55">
        <f>Пр7!E173</f>
        <v>4550000</v>
      </c>
      <c r="D128" s="55">
        <f>Пр7!F173</f>
        <v>3918931.73</v>
      </c>
      <c r="E128" s="119">
        <f t="shared" si="5"/>
        <v>86.130367692307701</v>
      </c>
    </row>
    <row r="129" spans="1:5" ht="17.25" thickBot="1" x14ac:dyDescent="0.3">
      <c r="A129" s="272" t="s">
        <v>185</v>
      </c>
      <c r="B129" s="273"/>
      <c r="C129" s="91">
        <f>C7+C9+C11+C13+C15+C17+C19+C21+C23+C25+C27+C29+C33+C35+C37+C39+C41+C43+C45+C47+C49+C51+C53+C55+C57+C59+C61+C63+C65+C67+C69+C71+C73+C75+C77+C79+C81+C83+C85+C87+C89+C91+C93+C95+C97+C99+C101+C105+C107+C109+C111+C113+C115+C117+C119+C121+C123+C125+C127+C103+C31</f>
        <v>579428059</v>
      </c>
      <c r="D129" s="91">
        <f>D7+D9+D11+D13+D15+D17+D19+D21+D23+D25+D27+D29+D33+D35+D37+D39+D41+D43+D45+D47+D49+D51+D53+D55+D57+D59+D61+D63+D65+D67+D69+D71+D73+D75+D77+D79+D81+D83+D85+D87+D89+D91+D93+D95+D97+D99+D101+D105+D107+D109+D111+D113+D115+D117+D119+D121+D123+D125+D127+D103+D31</f>
        <v>412242613.54000008</v>
      </c>
      <c r="E129" s="120">
        <f t="shared" si="5"/>
        <v>71.146470581950211</v>
      </c>
    </row>
  </sheetData>
  <mergeCells count="129">
    <mergeCell ref="A128:B128"/>
    <mergeCell ref="A129:B129"/>
    <mergeCell ref="A5:E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7:B107"/>
    <mergeCell ref="A108:B108"/>
    <mergeCell ref="A109:B109"/>
    <mergeCell ref="A96:B96"/>
    <mergeCell ref="A97:B97"/>
    <mergeCell ref="A98:B98"/>
    <mergeCell ref="A99:B99"/>
    <mergeCell ref="A100:B100"/>
    <mergeCell ref="A101:B101"/>
    <mergeCell ref="A105:B105"/>
    <mergeCell ref="A106:B106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8:B68"/>
    <mergeCell ref="A73:B73"/>
    <mergeCell ref="A74:B74"/>
    <mergeCell ref="A75:B75"/>
    <mergeCell ref="A76:B76"/>
    <mergeCell ref="A77:B77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9:B59"/>
    <mergeCell ref="A60:B60"/>
    <mergeCell ref="A61:B61"/>
    <mergeCell ref="A55:B55"/>
    <mergeCell ref="A56:B56"/>
    <mergeCell ref="A57:B57"/>
    <mergeCell ref="A58:B58"/>
    <mergeCell ref="A42:B42"/>
    <mergeCell ref="A43:B43"/>
    <mergeCell ref="A44:B44"/>
    <mergeCell ref="A49:B49"/>
    <mergeCell ref="A50:B50"/>
    <mergeCell ref="A51:B51"/>
    <mergeCell ref="A36:B36"/>
    <mergeCell ref="A37:B37"/>
    <mergeCell ref="A38:B38"/>
    <mergeCell ref="A39:B39"/>
    <mergeCell ref="A40:B40"/>
    <mergeCell ref="A41:B41"/>
    <mergeCell ref="A45:B45"/>
    <mergeCell ref="A46:B46"/>
    <mergeCell ref="A47:B47"/>
    <mergeCell ref="A48:B4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6:B6"/>
    <mergeCell ref="A7:B7"/>
    <mergeCell ref="A8:B8"/>
    <mergeCell ref="A9:B9"/>
    <mergeCell ref="A16:B16"/>
    <mergeCell ref="A17:B17"/>
    <mergeCell ref="A18:B18"/>
    <mergeCell ref="A19:B19"/>
    <mergeCell ref="B1:E1"/>
    <mergeCell ref="B2:E2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Баюнова ИА</cp:lastModifiedBy>
  <cp:lastPrinted>2024-10-11T12:17:50Z</cp:lastPrinted>
  <dcterms:created xsi:type="dcterms:W3CDTF">2024-04-08T08:05:02Z</dcterms:created>
  <dcterms:modified xsi:type="dcterms:W3CDTF">2024-12-10T07:11:33Z</dcterms:modified>
</cp:coreProperties>
</file>